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البيانات\الفواتير\"/>
    </mc:Choice>
  </mc:AlternateContent>
  <bookViews>
    <workbookView xWindow="0" yWindow="0" windowWidth="20490" windowHeight="7440"/>
  </bookViews>
  <sheets>
    <sheet name="فاتورة جديدة" sheetId="1" r:id="rId1"/>
  </sheets>
  <externalReferences>
    <externalReference r:id="rId2"/>
  </externalReferences>
  <definedNames>
    <definedName name="رمز">'[1]رمز المادة'!$A$1:$G$217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28" i="1" l="1"/>
  <c r="B28" i="1" s="1"/>
  <c r="C28" i="1" s="1"/>
  <c r="D28" i="1" s="1"/>
  <c r="E28" i="1" s="1"/>
  <c r="F28" i="1" s="1"/>
  <c r="F23" i="1"/>
  <c r="E22" i="1"/>
  <c r="B22" i="1"/>
  <c r="E21" i="1"/>
  <c r="B21" i="1"/>
  <c r="E20" i="1"/>
  <c r="B20" i="1"/>
  <c r="E19" i="1"/>
  <c r="B19" i="1"/>
  <c r="E18" i="1"/>
  <c r="B18" i="1"/>
  <c r="E17" i="1"/>
  <c r="B17" i="1"/>
  <c r="E16" i="1"/>
  <c r="B16" i="1"/>
  <c r="E15" i="1"/>
  <c r="B15" i="1"/>
  <c r="E14" i="1"/>
  <c r="B14" i="1"/>
  <c r="E13" i="1"/>
  <c r="B13" i="1"/>
  <c r="E12" i="1"/>
  <c r="B12" i="1"/>
  <c r="E11" i="1"/>
  <c r="B11" i="1"/>
  <c r="E10" i="1"/>
  <c r="B10" i="1"/>
  <c r="E9" i="1"/>
  <c r="B9" i="1"/>
  <c r="E8" i="1"/>
  <c r="E7" i="1"/>
  <c r="B7" i="1"/>
  <c r="F3" i="1"/>
  <c r="F2" i="1"/>
  <c r="F1" i="1"/>
</calcChain>
</file>

<file path=xl/sharedStrings.xml><?xml version="1.0" encoding="utf-8"?>
<sst xmlns="http://schemas.openxmlformats.org/spreadsheetml/2006/main" count="31" uniqueCount="26">
  <si>
    <t>كود العميل</t>
  </si>
  <si>
    <t>اسم العميل</t>
  </si>
  <si>
    <t>مجموع المشتريات</t>
  </si>
  <si>
    <t>احمد خيريه شحاذه</t>
  </si>
  <si>
    <t>مجموع الدفعات</t>
  </si>
  <si>
    <t>المبلغ المتبقي بذمة العميل</t>
  </si>
  <si>
    <t>مبلغ القسط الأخير</t>
  </si>
  <si>
    <t>رمز المادة</t>
  </si>
  <si>
    <t>اسم المادة</t>
  </si>
  <si>
    <t>سعر المادة</t>
  </si>
  <si>
    <t>الكمية المباعة</t>
  </si>
  <si>
    <t>المبلغ</t>
  </si>
  <si>
    <t>تاريخ الشراء</t>
  </si>
  <si>
    <t>الدفعة الأولى</t>
  </si>
  <si>
    <t>الدفعة الثانية</t>
  </si>
  <si>
    <t>الدفعة الثالثة</t>
  </si>
  <si>
    <t>الدفعة الرابعة</t>
  </si>
  <si>
    <t>الدفعة الخامسة</t>
  </si>
  <si>
    <t>الدفعة السادسة</t>
  </si>
  <si>
    <t>التاريخ</t>
  </si>
  <si>
    <t>رقم موبايل العميل</t>
  </si>
  <si>
    <t>عنوان العميل</t>
  </si>
  <si>
    <t>اسم الوكيل</t>
  </si>
  <si>
    <t>رقم موبايل الوكيل</t>
  </si>
  <si>
    <t>عنوان الوكيل</t>
  </si>
  <si>
    <t>الملاحظات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</si>
</sst>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1010000]yyyy/mm/dd;@"/>
  </numFmts>
  <fonts count="7" x14ac:knownFonts="1">
    <font>
      <sz val="11"/>
      <color theme="1"/>
      <name val="Arial"/>
      <family val="2"/>
      <charset val="178"/>
      <scheme val="minor"/>
    </font>
    <font>
      <b/>
      <sz val="12"/>
      <color theme="1" tint="4.9989318521683403E-2"/>
      <name val="Arial"/>
      <family val="2"/>
    </font>
    <font>
      <b/>
      <sz val="11"/>
      <color theme="1" tint="4.9989318521683403E-2"/>
      <name val="Arial"/>
      <family val="2"/>
    </font>
    <font>
      <sz val="12"/>
      <color theme="1"/>
      <name val="Arial"/>
      <family val="2"/>
      <charset val="178"/>
      <scheme val="minor"/>
    </font>
    <font>
      <sz val="10"/>
      <color theme="1"/>
      <name val="Arial"/>
      <family val="2"/>
      <charset val="178"/>
      <scheme val="minor"/>
    </font>
    <font>
      <sz val="9"/>
      <color theme="1"/>
      <name val="Arial"/>
      <family val="2"/>
      <charset val="178"/>
      <scheme val="minor"/>
    </font>
    <font>
      <sz val="8"/>
      <color theme="1"/>
      <name val="Arial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</fills>
  <borders count="10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indexed="64"/>
      </right>
      <top style="medium">
        <color auto="1"/>
      </top>
      <bottom style="medium">
        <color auto="1"/>
      </bottom>
      <diagonal/>
    </border>
    <border>
      <left/>
      <right style="thin">
        <color indexed="64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indexed="64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/>
      <bottom/>
      <diagonal/>
    </border>
    <border>
      <left style="double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 style="double">
        <color auto="1"/>
      </left>
      <right style="thin">
        <color indexed="64"/>
      </right>
      <top style="double">
        <color auto="1"/>
      </top>
      <bottom style="double">
        <color auto="1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2" borderId="1" xfId="0" applyFont="1" applyFill="1" applyBorder="1" applyAlignment="1" applyProtection="1">
      <alignment horizontal="center" vertical="center" wrapText="1"/>
    </xf>
    <xf numFmtId="0" fontId="0" fillId="0" borderId="0" xfId="0" applyAlignment="1">
      <alignment horizontal="center" vertical="center"/>
    </xf>
    <xf numFmtId="0" fontId="2" fillId="2" borderId="1" xfId="0" applyFont="1" applyFill="1" applyBorder="1" applyAlignment="1" applyProtection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2" fillId="2" borderId="4" xfId="0" applyFont="1" applyFill="1" applyBorder="1" applyAlignment="1" applyProtection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1" fillId="2" borderId="6" xfId="0" applyFont="1" applyFill="1" applyBorder="1" applyAlignment="1" applyProtection="1">
      <alignment horizontal="center" vertical="center" wrapText="1"/>
    </xf>
    <xf numFmtId="0" fontId="1" fillId="2" borderId="6" xfId="0" applyFont="1" applyFill="1" applyBorder="1" applyAlignment="1" applyProtection="1">
      <alignment horizontal="center" vertical="center" wrapText="1"/>
      <protection locked="0"/>
    </xf>
    <xf numFmtId="164" fontId="1" fillId="2" borderId="6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6" xfId="0" applyBorder="1" applyAlignment="1">
      <alignment horizontal="center" vertical="center"/>
    </xf>
    <xf numFmtId="164" fontId="0" fillId="0" borderId="6" xfId="0" applyNumberFormat="1" applyBorder="1" applyAlignment="1">
      <alignment horizontal="center" vertical="center"/>
    </xf>
    <xf numFmtId="164" fontId="0" fillId="0" borderId="7" xfId="0" applyNumberFormat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164" fontId="4" fillId="0" borderId="8" xfId="0" applyNumberFormat="1" applyFont="1" applyBorder="1" applyAlignment="1">
      <alignment horizontal="center" vertical="center"/>
    </xf>
    <xf numFmtId="164" fontId="4" fillId="0" borderId="9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2" borderId="8" xfId="0" applyFont="1" applyFill="1" applyBorder="1" applyAlignment="1">
      <alignment horizontal="center" vertical="center" wrapText="1"/>
    </xf>
    <xf numFmtId="1" fontId="4" fillId="0" borderId="8" xfId="0" applyNumberFormat="1" applyFont="1" applyBorder="1" applyAlignment="1">
      <alignment horizontal="center" vertical="center"/>
    </xf>
    <xf numFmtId="164" fontId="0" fillId="0" borderId="8" xfId="0" applyNumberFormat="1" applyBorder="1" applyAlignment="1">
      <alignment horizontal="center" vertical="center"/>
    </xf>
    <xf numFmtId="164" fontId="5" fillId="0" borderId="8" xfId="0" applyNumberFormat="1" applyFont="1" applyBorder="1" applyAlignment="1">
      <alignment horizontal="center" vertical="center"/>
    </xf>
    <xf numFmtId="164" fontId="6" fillId="0" borderId="8" xfId="0" applyNumberFormat="1" applyFont="1" applyBorder="1" applyAlignment="1">
      <alignment horizontal="center" vertical="center"/>
    </xf>
    <xf numFmtId="164" fontId="0" fillId="0" borderId="9" xfId="0" applyNumberForma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575;&#1604;&#1576;&#1610;&#1575;&#1606;&#1575;&#1578;/&#1601;&#1575;&#1578;&#1608;&#1585;&#1577;%20&#1580;&#1583;&#1610;&#1583;&#1577;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فاتورة جديدة"/>
      <sheetName val="رمز المادة"/>
      <sheetName val="اسماء العملاء"/>
    </sheetNames>
    <sheetDataSet>
      <sheetData sheetId="0"/>
      <sheetData sheetId="1">
        <row r="1">
          <cell r="A1" t="str">
            <v>رمز المادة</v>
          </cell>
          <cell r="B1" t="str">
            <v>اسم المادة</v>
          </cell>
          <cell r="C1" t="str">
            <v>السعر</v>
          </cell>
          <cell r="D1" t="str">
            <v>سعر الصرف</v>
          </cell>
          <cell r="E1" t="str">
            <v>سعر المادة نقداً</v>
          </cell>
          <cell r="F1" t="str">
            <v>سعر المادة بالاقساط (6)</v>
          </cell>
          <cell r="G1" t="str">
            <v>القسط الشهري</v>
          </cell>
        </row>
        <row r="2">
          <cell r="A2">
            <v>1</v>
          </cell>
          <cell r="B2" t="str">
            <v>ثلاجة توسوت 530ssdr فريز ستيل</v>
          </cell>
          <cell r="C2">
            <v>373</v>
          </cell>
          <cell r="D2">
            <v>1425</v>
          </cell>
          <cell r="E2">
            <v>531525</v>
          </cell>
          <cell r="F2">
            <v>664406.25</v>
          </cell>
          <cell r="G2">
            <v>110734.375</v>
          </cell>
        </row>
        <row r="3">
          <cell r="A3">
            <v>2</v>
          </cell>
          <cell r="B3" t="str">
            <v>ثلاجة توسوت 530wd</v>
          </cell>
          <cell r="C3">
            <v>315.5</v>
          </cell>
          <cell r="D3">
            <v>1425</v>
          </cell>
          <cell r="E3">
            <v>449587.5</v>
          </cell>
          <cell r="F3">
            <v>561984.375</v>
          </cell>
          <cell r="G3">
            <v>93664.0625</v>
          </cell>
        </row>
        <row r="4">
          <cell r="A4">
            <v>3</v>
          </cell>
          <cell r="B4" t="str">
            <v>ثلاجة توسوت 530wdr فريز ابيض</v>
          </cell>
          <cell r="C4">
            <v>343.6</v>
          </cell>
          <cell r="D4">
            <v>1425</v>
          </cell>
          <cell r="E4">
            <v>489630.00000000006</v>
          </cell>
          <cell r="F4">
            <v>612037.50000000012</v>
          </cell>
          <cell r="G4">
            <v>102006.25000000001</v>
          </cell>
        </row>
        <row r="5">
          <cell r="A5">
            <v>4</v>
          </cell>
          <cell r="B5" t="str">
            <v>ثلاجة ارجلك 20 قدم 14620</v>
          </cell>
          <cell r="C5">
            <v>375</v>
          </cell>
          <cell r="D5">
            <v>1425</v>
          </cell>
          <cell r="E5">
            <v>534375</v>
          </cell>
          <cell r="F5">
            <v>667968.75</v>
          </cell>
          <cell r="G5">
            <v>111328.125</v>
          </cell>
        </row>
        <row r="6">
          <cell r="A6">
            <v>5</v>
          </cell>
          <cell r="B6" t="str">
            <v>ثلاجة ارجلك 3601</v>
          </cell>
          <cell r="C6">
            <v>335</v>
          </cell>
          <cell r="D6">
            <v>1425</v>
          </cell>
          <cell r="E6">
            <v>477375</v>
          </cell>
          <cell r="F6">
            <v>596718.75</v>
          </cell>
          <cell r="G6">
            <v>99453.125</v>
          </cell>
        </row>
        <row r="7">
          <cell r="A7">
            <v>6</v>
          </cell>
          <cell r="B7" t="str">
            <v>ثلاجة ارجلك 4500B ذهبي</v>
          </cell>
          <cell r="C7">
            <v>390</v>
          </cell>
          <cell r="D7">
            <v>1425</v>
          </cell>
          <cell r="E7">
            <v>555750</v>
          </cell>
          <cell r="F7">
            <v>694687.5</v>
          </cell>
          <cell r="G7">
            <v>115781.25</v>
          </cell>
        </row>
        <row r="8">
          <cell r="A8">
            <v>7</v>
          </cell>
          <cell r="B8" t="str">
            <v>ثلاجة ارجلك 4500WG سلفر</v>
          </cell>
          <cell r="C8">
            <v>390</v>
          </cell>
          <cell r="D8">
            <v>1425</v>
          </cell>
          <cell r="E8">
            <v>555750</v>
          </cell>
          <cell r="F8">
            <v>694687.5</v>
          </cell>
          <cell r="G8">
            <v>115781.25</v>
          </cell>
        </row>
        <row r="9">
          <cell r="A9">
            <v>8</v>
          </cell>
          <cell r="B9" t="str">
            <v>ثلاجة ارجلك 6800</v>
          </cell>
          <cell r="C9">
            <v>365</v>
          </cell>
          <cell r="D9">
            <v>1425</v>
          </cell>
          <cell r="E9">
            <v>520125</v>
          </cell>
          <cell r="F9">
            <v>650156.25</v>
          </cell>
          <cell r="G9">
            <v>108359.375</v>
          </cell>
        </row>
        <row r="10">
          <cell r="A10">
            <v>9</v>
          </cell>
          <cell r="B10" t="str">
            <v>ثلاجة ارستون 18 قدم ابيض</v>
          </cell>
          <cell r="C10">
            <v>337</v>
          </cell>
          <cell r="D10">
            <v>1425</v>
          </cell>
          <cell r="E10">
            <v>480225</v>
          </cell>
          <cell r="F10">
            <v>600281.25</v>
          </cell>
          <cell r="G10">
            <v>100046.875</v>
          </cell>
        </row>
        <row r="11">
          <cell r="A11">
            <v>10</v>
          </cell>
          <cell r="B11" t="str">
            <v>ثلاجة بيكو 148010WD اسود</v>
          </cell>
          <cell r="C11">
            <v>371</v>
          </cell>
          <cell r="D11">
            <v>1425</v>
          </cell>
          <cell r="E11">
            <v>528675</v>
          </cell>
          <cell r="F11">
            <v>660843.75</v>
          </cell>
          <cell r="G11">
            <v>110140.625</v>
          </cell>
        </row>
        <row r="12">
          <cell r="A12">
            <v>11</v>
          </cell>
          <cell r="B12" t="str">
            <v>ثلاجة شونك 485SR احمر 18 قدم</v>
          </cell>
          <cell r="C12">
            <v>280.3</v>
          </cell>
          <cell r="D12">
            <v>1425</v>
          </cell>
          <cell r="E12">
            <v>399427.5</v>
          </cell>
          <cell r="F12">
            <v>499284.375</v>
          </cell>
          <cell r="G12">
            <v>83214.0625</v>
          </cell>
        </row>
        <row r="13">
          <cell r="A13">
            <v>12</v>
          </cell>
          <cell r="B13" t="str">
            <v>ثلاجة ميديا 5 قدم</v>
          </cell>
          <cell r="C13">
            <v>77</v>
          </cell>
          <cell r="D13">
            <v>1425</v>
          </cell>
          <cell r="E13">
            <v>109725</v>
          </cell>
          <cell r="F13">
            <v>137156.25</v>
          </cell>
          <cell r="G13">
            <v>22859.375</v>
          </cell>
        </row>
        <row r="14">
          <cell r="A14">
            <v>13</v>
          </cell>
          <cell r="B14" t="str">
            <v>ثلاجة هيتاشي RV540PUQ3K ابيض PWH</v>
          </cell>
          <cell r="C14">
            <v>527.20000000000005</v>
          </cell>
          <cell r="D14">
            <v>1425</v>
          </cell>
          <cell r="E14">
            <v>751260.00000000012</v>
          </cell>
          <cell r="F14">
            <v>939075.00000000012</v>
          </cell>
          <cell r="G14">
            <v>156512.50000000003</v>
          </cell>
        </row>
        <row r="15">
          <cell r="A15">
            <v>14</v>
          </cell>
          <cell r="B15" t="str">
            <v>ثلاجة هيتاشي RV660PUQ3K ابيض PWH</v>
          </cell>
          <cell r="C15">
            <v>579.5</v>
          </cell>
          <cell r="D15">
            <v>1425</v>
          </cell>
          <cell r="E15">
            <v>825787.5</v>
          </cell>
          <cell r="F15">
            <v>1032234.375</v>
          </cell>
          <cell r="G15">
            <v>172039.0625</v>
          </cell>
        </row>
        <row r="16">
          <cell r="A16">
            <v>15</v>
          </cell>
          <cell r="B16" t="str">
            <v>ثلاجة هيتاشي RVG660PUQ3 اسود GBK</v>
          </cell>
          <cell r="C16">
            <v>646</v>
          </cell>
          <cell r="D16">
            <v>1425</v>
          </cell>
          <cell r="E16">
            <v>920550</v>
          </cell>
          <cell r="F16">
            <v>1150687.5</v>
          </cell>
          <cell r="G16">
            <v>191781.25</v>
          </cell>
        </row>
        <row r="17">
          <cell r="A17">
            <v>16</v>
          </cell>
          <cell r="B17" t="str">
            <v>ثلاجة هيتاشي RW660PUQ3 ابيض GPW</v>
          </cell>
          <cell r="C17">
            <v>750.5</v>
          </cell>
          <cell r="D17">
            <v>1425</v>
          </cell>
          <cell r="E17">
            <v>1069462.5</v>
          </cell>
          <cell r="F17">
            <v>1336828.125</v>
          </cell>
          <cell r="G17">
            <v>222804.6875</v>
          </cell>
        </row>
        <row r="18">
          <cell r="A18">
            <v>17</v>
          </cell>
          <cell r="B18" t="str">
            <v>مجمدة ارجلك 3150   14 قدم</v>
          </cell>
          <cell r="C18">
            <v>325</v>
          </cell>
          <cell r="D18">
            <v>1425</v>
          </cell>
          <cell r="E18">
            <v>463125</v>
          </cell>
          <cell r="F18">
            <v>578906.25</v>
          </cell>
          <cell r="G18">
            <v>96484.375</v>
          </cell>
        </row>
        <row r="19">
          <cell r="A19">
            <v>18</v>
          </cell>
          <cell r="B19" t="str">
            <v>مجمدة سكاي وورث</v>
          </cell>
          <cell r="C19">
            <v>213</v>
          </cell>
          <cell r="D19">
            <v>1425</v>
          </cell>
          <cell r="E19">
            <v>303525</v>
          </cell>
          <cell r="F19">
            <v>379406.25</v>
          </cell>
          <cell r="G19">
            <v>63234.375</v>
          </cell>
        </row>
        <row r="20">
          <cell r="A20">
            <v>19</v>
          </cell>
          <cell r="B20" t="str">
            <v>مجمدة سنفير 14 قدم</v>
          </cell>
          <cell r="C20">
            <v>288</v>
          </cell>
          <cell r="D20">
            <v>1425</v>
          </cell>
          <cell r="E20">
            <v>410400</v>
          </cell>
          <cell r="F20">
            <v>513000</v>
          </cell>
          <cell r="G20">
            <v>85500</v>
          </cell>
        </row>
        <row r="21">
          <cell r="A21">
            <v>20</v>
          </cell>
          <cell r="B21" t="str">
            <v>مجمدة سنفير 16 قدم</v>
          </cell>
          <cell r="C21">
            <v>320</v>
          </cell>
          <cell r="D21">
            <v>1425</v>
          </cell>
          <cell r="E21">
            <v>456000</v>
          </cell>
          <cell r="F21">
            <v>570000</v>
          </cell>
          <cell r="G21">
            <v>95000</v>
          </cell>
        </row>
        <row r="22">
          <cell r="A22">
            <v>21</v>
          </cell>
          <cell r="B22" t="str">
            <v>مجمدة شونك 14 قدم</v>
          </cell>
          <cell r="C22">
            <v>190</v>
          </cell>
          <cell r="D22">
            <v>1425</v>
          </cell>
          <cell r="E22">
            <v>270750</v>
          </cell>
          <cell r="F22">
            <v>338437.5</v>
          </cell>
          <cell r="G22">
            <v>56406.25</v>
          </cell>
        </row>
        <row r="23">
          <cell r="A23">
            <v>22</v>
          </cell>
          <cell r="B23" t="str">
            <v>مجمدة ميديا 12 قدم</v>
          </cell>
          <cell r="C23">
            <v>200</v>
          </cell>
          <cell r="D23">
            <v>1425</v>
          </cell>
          <cell r="E23">
            <v>285000</v>
          </cell>
          <cell r="F23">
            <v>356250</v>
          </cell>
          <cell r="G23">
            <v>59375</v>
          </cell>
        </row>
        <row r="24">
          <cell r="A24">
            <v>23</v>
          </cell>
          <cell r="B24" t="str">
            <v>طباخ جورنج 60 * 60 ستيل</v>
          </cell>
          <cell r="C24">
            <v>125</v>
          </cell>
          <cell r="D24">
            <v>1425</v>
          </cell>
          <cell r="E24">
            <v>178125</v>
          </cell>
          <cell r="F24">
            <v>222656.25</v>
          </cell>
          <cell r="G24">
            <v>37109.375</v>
          </cell>
        </row>
        <row r="25">
          <cell r="A25">
            <v>24</v>
          </cell>
          <cell r="B25" t="str">
            <v>طباخ جورنج 60 * 60 ملون</v>
          </cell>
          <cell r="C25">
            <v>115</v>
          </cell>
          <cell r="D25">
            <v>1425</v>
          </cell>
          <cell r="E25">
            <v>163875</v>
          </cell>
          <cell r="F25">
            <v>204843.75</v>
          </cell>
          <cell r="G25">
            <v>34140.625</v>
          </cell>
        </row>
        <row r="26">
          <cell r="A26">
            <v>25</v>
          </cell>
          <cell r="B26" t="str">
            <v>طباخ فرش اكسترا سمايل</v>
          </cell>
          <cell r="C26">
            <v>310.5</v>
          </cell>
          <cell r="D26">
            <v>1425</v>
          </cell>
          <cell r="E26">
            <v>442462.5</v>
          </cell>
          <cell r="F26">
            <v>553078.125</v>
          </cell>
          <cell r="G26">
            <v>92179.6875</v>
          </cell>
        </row>
        <row r="27">
          <cell r="A27">
            <v>26</v>
          </cell>
          <cell r="B27" t="str">
            <v>طباخ فرش نيو جامبو</v>
          </cell>
          <cell r="C27">
            <v>305.5</v>
          </cell>
          <cell r="D27">
            <v>1425</v>
          </cell>
          <cell r="E27">
            <v>435337.5</v>
          </cell>
          <cell r="F27">
            <v>544171.875</v>
          </cell>
          <cell r="G27">
            <v>90695.3125</v>
          </cell>
        </row>
        <row r="28">
          <cell r="A28">
            <v>27</v>
          </cell>
          <cell r="B28" t="str">
            <v>طباخ نوال منضدي 204</v>
          </cell>
          <cell r="C28">
            <v>22</v>
          </cell>
          <cell r="D28">
            <v>1425</v>
          </cell>
          <cell r="E28">
            <v>31350</v>
          </cell>
          <cell r="F28">
            <v>39187.5</v>
          </cell>
          <cell r="G28">
            <v>6531.25</v>
          </cell>
        </row>
        <row r="29">
          <cell r="A29">
            <v>28</v>
          </cell>
          <cell r="B29" t="str">
            <v>طباخ بنفيرسال 2905 ستيل كراند</v>
          </cell>
          <cell r="C29">
            <v>316.5</v>
          </cell>
          <cell r="D29">
            <v>1425</v>
          </cell>
          <cell r="E29">
            <v>451012.5</v>
          </cell>
          <cell r="F29">
            <v>563765.625</v>
          </cell>
          <cell r="G29">
            <v>93960.9375</v>
          </cell>
        </row>
        <row r="30">
          <cell r="A30">
            <v>29</v>
          </cell>
          <cell r="B30" t="str">
            <v>طباخ بنفيرسال 2905B</v>
          </cell>
          <cell r="C30">
            <v>326.5</v>
          </cell>
          <cell r="D30">
            <v>1425</v>
          </cell>
          <cell r="E30">
            <v>465262.5</v>
          </cell>
          <cell r="F30">
            <v>581578.125</v>
          </cell>
          <cell r="G30">
            <v>96929.6875</v>
          </cell>
        </row>
        <row r="31">
          <cell r="A31">
            <v>30</v>
          </cell>
          <cell r="B31" t="str">
            <v>طباخ بنفيرسال 4404 ابيض</v>
          </cell>
          <cell r="C31">
            <v>133.5</v>
          </cell>
          <cell r="D31">
            <v>1425</v>
          </cell>
          <cell r="E31">
            <v>190237.5</v>
          </cell>
          <cell r="F31">
            <v>237796.875</v>
          </cell>
          <cell r="G31">
            <v>39632.8125</v>
          </cell>
        </row>
        <row r="32">
          <cell r="A32">
            <v>31</v>
          </cell>
          <cell r="B32" t="str">
            <v>طباخ بنفيرسال 8905 كلاسك لاين 1</v>
          </cell>
          <cell r="C32">
            <v>306.5</v>
          </cell>
          <cell r="D32">
            <v>1425</v>
          </cell>
          <cell r="E32">
            <v>436762.5</v>
          </cell>
          <cell r="F32">
            <v>545953.125</v>
          </cell>
          <cell r="G32">
            <v>90992.1875</v>
          </cell>
        </row>
        <row r="33">
          <cell r="A33">
            <v>32</v>
          </cell>
          <cell r="B33" t="str">
            <v>طباخ بنفيرسال 8905B ستيل</v>
          </cell>
          <cell r="C33">
            <v>311.5</v>
          </cell>
          <cell r="D33">
            <v>1425</v>
          </cell>
          <cell r="E33">
            <v>443887.5</v>
          </cell>
          <cell r="F33">
            <v>554859.375</v>
          </cell>
          <cell r="G33">
            <v>92476.5625</v>
          </cell>
        </row>
        <row r="34">
          <cell r="A34">
            <v>33</v>
          </cell>
          <cell r="B34" t="str">
            <v>طباخ بنفيرسال 9605T2 ستيل امان</v>
          </cell>
          <cell r="C34">
            <v>351</v>
          </cell>
          <cell r="D34">
            <v>1425</v>
          </cell>
          <cell r="E34">
            <v>500175</v>
          </cell>
          <cell r="F34">
            <v>625218.75</v>
          </cell>
          <cell r="G34">
            <v>104203.125</v>
          </cell>
        </row>
        <row r="35">
          <cell r="A35">
            <v>34</v>
          </cell>
          <cell r="B35" t="str">
            <v>غسالة بنسونك 9 كيلو فول اوتوماتيك</v>
          </cell>
          <cell r="C35">
            <v>368</v>
          </cell>
          <cell r="D35">
            <v>1425</v>
          </cell>
          <cell r="E35">
            <v>524400</v>
          </cell>
          <cell r="F35">
            <v>655500</v>
          </cell>
          <cell r="G35">
            <v>109250</v>
          </cell>
        </row>
        <row r="36">
          <cell r="A36">
            <v>35</v>
          </cell>
          <cell r="B36" t="str">
            <v>غسالة توشيبا 10 كليو 1000</v>
          </cell>
          <cell r="C36">
            <v>210</v>
          </cell>
          <cell r="D36">
            <v>1425</v>
          </cell>
          <cell r="E36">
            <v>299250</v>
          </cell>
          <cell r="F36">
            <v>374062.5</v>
          </cell>
          <cell r="G36">
            <v>62343.75</v>
          </cell>
        </row>
        <row r="37">
          <cell r="A37">
            <v>36</v>
          </cell>
          <cell r="B37" t="str">
            <v>غسالة توشبيا 12 كيلو 1210</v>
          </cell>
          <cell r="C37">
            <v>220</v>
          </cell>
          <cell r="D37">
            <v>1425</v>
          </cell>
          <cell r="E37">
            <v>313500</v>
          </cell>
          <cell r="F37">
            <v>391875</v>
          </cell>
          <cell r="G37">
            <v>65312.5</v>
          </cell>
        </row>
        <row r="38">
          <cell r="A38">
            <v>37</v>
          </cell>
          <cell r="B38" t="str">
            <v>غسالة سامسونك 15 كيلو فول 5730</v>
          </cell>
          <cell r="C38">
            <v>320</v>
          </cell>
          <cell r="D38">
            <v>1425</v>
          </cell>
          <cell r="E38">
            <v>456000</v>
          </cell>
          <cell r="F38">
            <v>570000</v>
          </cell>
          <cell r="G38">
            <v>95000</v>
          </cell>
        </row>
        <row r="39">
          <cell r="A39">
            <v>38</v>
          </cell>
          <cell r="B39" t="str">
            <v>غسالة شونك 5211</v>
          </cell>
          <cell r="C39">
            <v>92</v>
          </cell>
          <cell r="D39">
            <v>1425</v>
          </cell>
          <cell r="E39">
            <v>131100</v>
          </cell>
          <cell r="F39">
            <v>163875</v>
          </cell>
          <cell r="G39">
            <v>27312.5</v>
          </cell>
        </row>
        <row r="40">
          <cell r="A40">
            <v>39</v>
          </cell>
          <cell r="B40" t="str">
            <v>سبلت اوكس 1 طن</v>
          </cell>
          <cell r="C40">
            <v>270</v>
          </cell>
          <cell r="D40">
            <v>1425</v>
          </cell>
          <cell r="E40">
            <v>384750</v>
          </cell>
          <cell r="F40">
            <v>480937.5</v>
          </cell>
          <cell r="G40">
            <v>80156.25</v>
          </cell>
        </row>
        <row r="41">
          <cell r="A41">
            <v>40</v>
          </cell>
          <cell r="B41" t="str">
            <v>سبلت اوكس 2 طن</v>
          </cell>
          <cell r="C41">
            <v>394.5</v>
          </cell>
          <cell r="D41">
            <v>1425</v>
          </cell>
          <cell r="E41">
            <v>562162.5</v>
          </cell>
          <cell r="F41">
            <v>702703.125</v>
          </cell>
          <cell r="G41">
            <v>117117.1875</v>
          </cell>
        </row>
        <row r="42">
          <cell r="A42">
            <v>41</v>
          </cell>
          <cell r="B42" t="str">
            <v>سبلت اوكس 3 طن كنتوري</v>
          </cell>
          <cell r="C42">
            <v>818</v>
          </cell>
          <cell r="D42">
            <v>1425</v>
          </cell>
          <cell r="E42">
            <v>1165650</v>
          </cell>
          <cell r="F42">
            <v>1457062.5</v>
          </cell>
          <cell r="G42">
            <v>242843.75</v>
          </cell>
        </row>
        <row r="43">
          <cell r="A43">
            <v>42</v>
          </cell>
          <cell r="B43" t="str">
            <v>سبلت اوكس 6 طن</v>
          </cell>
          <cell r="C43">
            <v>1092.5</v>
          </cell>
          <cell r="D43">
            <v>1425</v>
          </cell>
          <cell r="E43">
            <v>1556812.5</v>
          </cell>
          <cell r="F43">
            <v>1946015.625</v>
          </cell>
          <cell r="G43">
            <v>324335.9375</v>
          </cell>
        </row>
        <row r="44">
          <cell r="A44">
            <v>43</v>
          </cell>
          <cell r="B44" t="str">
            <v>سبلت شونك 3 طن</v>
          </cell>
          <cell r="C44">
            <v>750</v>
          </cell>
          <cell r="D44">
            <v>1425</v>
          </cell>
          <cell r="E44">
            <v>1068750</v>
          </cell>
          <cell r="F44">
            <v>1335937.5</v>
          </cell>
          <cell r="G44">
            <v>222656.25</v>
          </cell>
        </row>
        <row r="45">
          <cell r="A45">
            <v>44</v>
          </cell>
          <cell r="B45" t="str">
            <v>سبلت شونك CS-H24XW3T  ابيض 2 طن</v>
          </cell>
          <cell r="C45">
            <v>392</v>
          </cell>
          <cell r="D45">
            <v>1425</v>
          </cell>
          <cell r="E45">
            <v>558600</v>
          </cell>
          <cell r="F45">
            <v>698250</v>
          </cell>
          <cell r="G45">
            <v>116375</v>
          </cell>
        </row>
        <row r="46">
          <cell r="A46">
            <v>45</v>
          </cell>
          <cell r="B46" t="str">
            <v>سبلت دنكا BA-26000RDH  ابيض 2 طن</v>
          </cell>
          <cell r="C46">
            <v>391</v>
          </cell>
          <cell r="D46">
            <v>1425</v>
          </cell>
          <cell r="E46">
            <v>557175</v>
          </cell>
          <cell r="F46">
            <v>696468.75</v>
          </cell>
          <cell r="G46">
            <v>116078.125</v>
          </cell>
        </row>
        <row r="47">
          <cell r="A47">
            <v>46</v>
          </cell>
          <cell r="B47" t="str">
            <v>سبلت دنكا SU-26ERH</v>
          </cell>
          <cell r="C47">
            <v>402</v>
          </cell>
          <cell r="D47">
            <v>1425</v>
          </cell>
          <cell r="E47">
            <v>572850</v>
          </cell>
          <cell r="F47">
            <v>716062.5</v>
          </cell>
          <cell r="G47">
            <v>119343.75</v>
          </cell>
        </row>
        <row r="48">
          <cell r="A48">
            <v>47</v>
          </cell>
          <cell r="B48" t="str">
            <v>سبلت ميديا 1.5 طن جداري</v>
          </cell>
          <cell r="C48">
            <v>333</v>
          </cell>
          <cell r="D48">
            <v>1425</v>
          </cell>
          <cell r="E48">
            <v>474525</v>
          </cell>
          <cell r="F48">
            <v>593156.25</v>
          </cell>
          <cell r="G48">
            <v>98859.375</v>
          </cell>
        </row>
        <row r="49">
          <cell r="A49">
            <v>48</v>
          </cell>
          <cell r="B49" t="str">
            <v>سبلت ميديا 2 طن جداري</v>
          </cell>
          <cell r="C49">
            <v>435</v>
          </cell>
          <cell r="D49">
            <v>1425</v>
          </cell>
          <cell r="E49">
            <v>619875</v>
          </cell>
          <cell r="F49">
            <v>774843.75</v>
          </cell>
          <cell r="G49">
            <v>129140.625</v>
          </cell>
        </row>
        <row r="50">
          <cell r="A50">
            <v>49</v>
          </cell>
          <cell r="B50" t="str">
            <v xml:space="preserve">مكيف توسوت 2 طن </v>
          </cell>
          <cell r="C50">
            <v>315</v>
          </cell>
          <cell r="D50">
            <v>1425</v>
          </cell>
          <cell r="E50">
            <v>448875</v>
          </cell>
          <cell r="F50">
            <v>561093.75</v>
          </cell>
          <cell r="G50">
            <v>93515.625</v>
          </cell>
        </row>
        <row r="51">
          <cell r="A51">
            <v>50</v>
          </cell>
          <cell r="B51" t="str">
            <v>مكيف شونك 2 طن</v>
          </cell>
          <cell r="C51">
            <v>250</v>
          </cell>
          <cell r="D51">
            <v>1425</v>
          </cell>
          <cell r="E51">
            <v>356250</v>
          </cell>
          <cell r="F51">
            <v>445312.5</v>
          </cell>
          <cell r="G51">
            <v>74218.75</v>
          </cell>
        </row>
        <row r="52">
          <cell r="A52">
            <v>51</v>
          </cell>
          <cell r="B52" t="str">
            <v>مكيف ميديا 2 طن</v>
          </cell>
          <cell r="C52">
            <v>278</v>
          </cell>
          <cell r="D52">
            <v>1425</v>
          </cell>
          <cell r="E52">
            <v>396150</v>
          </cell>
          <cell r="F52">
            <v>495187.5</v>
          </cell>
          <cell r="G52">
            <v>82531.25</v>
          </cell>
        </row>
        <row r="53">
          <cell r="A53">
            <v>52</v>
          </cell>
          <cell r="B53" t="str">
            <v>مكيف يورك 2 طن</v>
          </cell>
          <cell r="C53">
            <v>316</v>
          </cell>
          <cell r="D53">
            <v>1425</v>
          </cell>
          <cell r="E53">
            <v>450300</v>
          </cell>
          <cell r="F53">
            <v>562875</v>
          </cell>
          <cell r="G53">
            <v>93812.5</v>
          </cell>
        </row>
        <row r="54">
          <cell r="A54">
            <v>53</v>
          </cell>
          <cell r="B54" t="str">
            <v>منظومة ماء اكوا سوفت</v>
          </cell>
          <cell r="C54">
            <v>118</v>
          </cell>
          <cell r="D54">
            <v>1425</v>
          </cell>
          <cell r="E54">
            <v>168150</v>
          </cell>
          <cell r="F54">
            <v>210187.5</v>
          </cell>
          <cell r="G54">
            <v>35031.25</v>
          </cell>
        </row>
        <row r="55">
          <cell r="A55">
            <v>54</v>
          </cell>
          <cell r="B55" t="str">
            <v>منظومة ماء اكوا كولد</v>
          </cell>
          <cell r="C55">
            <v>118</v>
          </cell>
          <cell r="D55">
            <v>1425</v>
          </cell>
          <cell r="E55">
            <v>168150</v>
          </cell>
          <cell r="F55">
            <v>210187.5</v>
          </cell>
          <cell r="G55">
            <v>35031.25</v>
          </cell>
        </row>
        <row r="56">
          <cell r="A56">
            <v>55</v>
          </cell>
          <cell r="B56" t="str">
            <v>منظومة ماء برافو</v>
          </cell>
          <cell r="C56">
            <v>105</v>
          </cell>
          <cell r="D56">
            <v>1425</v>
          </cell>
          <cell r="E56">
            <v>149625</v>
          </cell>
          <cell r="F56">
            <v>187031.25</v>
          </cell>
          <cell r="G56">
            <v>31171.875</v>
          </cell>
        </row>
        <row r="57">
          <cell r="A57">
            <v>56</v>
          </cell>
          <cell r="B57" t="str">
            <v>منظومة ماء بيورنك ستاند</v>
          </cell>
          <cell r="C57">
            <v>125</v>
          </cell>
          <cell r="D57">
            <v>1425</v>
          </cell>
          <cell r="E57">
            <v>178125</v>
          </cell>
          <cell r="F57">
            <v>222656.25</v>
          </cell>
          <cell r="G57">
            <v>37109.375</v>
          </cell>
        </row>
        <row r="58">
          <cell r="A58">
            <v>57</v>
          </cell>
          <cell r="B58" t="str">
            <v>منظومة ماء كين وود ستاند</v>
          </cell>
          <cell r="C58">
            <v>84</v>
          </cell>
          <cell r="D58">
            <v>1425</v>
          </cell>
          <cell r="E58">
            <v>119700</v>
          </cell>
          <cell r="F58">
            <v>149625</v>
          </cell>
          <cell r="G58">
            <v>24937.5</v>
          </cell>
        </row>
        <row r="59">
          <cell r="A59">
            <v>58</v>
          </cell>
          <cell r="B59" t="str">
            <v>مبردة الونا 2500</v>
          </cell>
          <cell r="C59">
            <v>167</v>
          </cell>
          <cell r="D59">
            <v>1425</v>
          </cell>
          <cell r="E59">
            <v>237975</v>
          </cell>
          <cell r="F59">
            <v>297468.75</v>
          </cell>
          <cell r="G59">
            <v>49578.125</v>
          </cell>
        </row>
        <row r="60">
          <cell r="A60">
            <v>59</v>
          </cell>
          <cell r="B60" t="str">
            <v>مبردة الونا 4500</v>
          </cell>
          <cell r="C60">
            <v>248</v>
          </cell>
          <cell r="D60">
            <v>1425</v>
          </cell>
          <cell r="E60">
            <v>353400</v>
          </cell>
          <cell r="F60">
            <v>441750</v>
          </cell>
          <cell r="G60">
            <v>73625</v>
          </cell>
        </row>
        <row r="61">
          <cell r="A61">
            <v>60</v>
          </cell>
          <cell r="B61" t="str">
            <v>مبردة توريو 2500</v>
          </cell>
          <cell r="C61">
            <v>151</v>
          </cell>
          <cell r="D61">
            <v>1425</v>
          </cell>
          <cell r="E61">
            <v>215175</v>
          </cell>
          <cell r="F61">
            <v>268968.75</v>
          </cell>
          <cell r="G61">
            <v>44828.125</v>
          </cell>
        </row>
        <row r="62">
          <cell r="A62">
            <v>61</v>
          </cell>
          <cell r="B62" t="str">
            <v>مبردة زرفاب 2500</v>
          </cell>
          <cell r="C62">
            <v>103</v>
          </cell>
          <cell r="D62">
            <v>1425</v>
          </cell>
          <cell r="E62">
            <v>146775</v>
          </cell>
          <cell r="F62">
            <v>183468.75</v>
          </cell>
          <cell r="G62">
            <v>30578.125</v>
          </cell>
        </row>
        <row r="63">
          <cell r="A63">
            <v>62</v>
          </cell>
          <cell r="B63" t="str">
            <v>مبردة سوبر امبريل KT-16-M</v>
          </cell>
          <cell r="C63">
            <v>115</v>
          </cell>
          <cell r="D63">
            <v>1425</v>
          </cell>
          <cell r="E63">
            <v>163875</v>
          </cell>
          <cell r="F63">
            <v>204843.75</v>
          </cell>
          <cell r="G63">
            <v>34140.625</v>
          </cell>
        </row>
        <row r="64">
          <cell r="A64">
            <v>63</v>
          </cell>
          <cell r="B64" t="str">
            <v>براد ماء توسوت</v>
          </cell>
          <cell r="C64">
            <v>93</v>
          </cell>
          <cell r="D64">
            <v>1425</v>
          </cell>
          <cell r="E64">
            <v>132525</v>
          </cell>
          <cell r="F64">
            <v>165656.25</v>
          </cell>
          <cell r="G64">
            <v>27609.375</v>
          </cell>
        </row>
        <row r="65">
          <cell r="A65">
            <v>64</v>
          </cell>
          <cell r="B65" t="str">
            <v>براد ماء نوال 055</v>
          </cell>
          <cell r="C65">
            <v>64</v>
          </cell>
          <cell r="D65">
            <v>1425</v>
          </cell>
          <cell r="E65">
            <v>91200</v>
          </cell>
          <cell r="F65">
            <v>114000</v>
          </cell>
          <cell r="G65">
            <v>19000</v>
          </cell>
        </row>
        <row r="66">
          <cell r="A66">
            <v>65</v>
          </cell>
          <cell r="B66" t="str">
            <v>براد ماء نوبل منضدي</v>
          </cell>
          <cell r="C66">
            <v>60</v>
          </cell>
          <cell r="D66">
            <v>1425</v>
          </cell>
          <cell r="E66">
            <v>85500</v>
          </cell>
          <cell r="F66">
            <v>106875</v>
          </cell>
          <cell r="G66">
            <v>17812.5</v>
          </cell>
        </row>
        <row r="67">
          <cell r="A67">
            <v>66</v>
          </cell>
          <cell r="B67" t="str">
            <v>براد مودكس 4200</v>
          </cell>
          <cell r="C67">
            <v>98</v>
          </cell>
          <cell r="D67">
            <v>1425</v>
          </cell>
          <cell r="E67">
            <v>139650</v>
          </cell>
          <cell r="F67">
            <v>174562.5</v>
          </cell>
          <cell r="G67">
            <v>29093.75</v>
          </cell>
        </row>
        <row r="68">
          <cell r="A68">
            <v>67</v>
          </cell>
          <cell r="B68" t="str">
            <v>براد ميديا 1535S-B  ثلاجة</v>
          </cell>
          <cell r="C68">
            <v>93</v>
          </cell>
          <cell r="D68">
            <v>1425</v>
          </cell>
          <cell r="E68">
            <v>132525</v>
          </cell>
          <cell r="F68">
            <v>165656.25</v>
          </cell>
          <cell r="G68">
            <v>27609.375</v>
          </cell>
        </row>
        <row r="69">
          <cell r="A69">
            <v>68</v>
          </cell>
          <cell r="B69" t="str">
            <v>براد نوال 048  احمر</v>
          </cell>
          <cell r="C69">
            <v>87.5</v>
          </cell>
          <cell r="D69">
            <v>1425</v>
          </cell>
          <cell r="E69">
            <v>124687.5</v>
          </cell>
          <cell r="F69">
            <v>155859.375</v>
          </cell>
          <cell r="G69">
            <v>25976.5625</v>
          </cell>
        </row>
        <row r="70">
          <cell r="A70">
            <v>69</v>
          </cell>
          <cell r="B70" t="str">
            <v>براد نوال 059</v>
          </cell>
          <cell r="C70">
            <v>90</v>
          </cell>
          <cell r="D70">
            <v>1425</v>
          </cell>
          <cell r="E70">
            <v>128250</v>
          </cell>
          <cell r="F70">
            <v>160312.5</v>
          </cell>
          <cell r="G70">
            <v>26718.75</v>
          </cell>
        </row>
        <row r="71">
          <cell r="A71">
            <v>70</v>
          </cell>
          <cell r="B71" t="str">
            <v>فرن الكتا هيثر</v>
          </cell>
          <cell r="C71">
            <v>61.5</v>
          </cell>
          <cell r="D71">
            <v>1425</v>
          </cell>
          <cell r="E71">
            <v>87637.5</v>
          </cell>
          <cell r="F71">
            <v>109546.875</v>
          </cell>
          <cell r="G71">
            <v>18257.8125</v>
          </cell>
        </row>
        <row r="72">
          <cell r="A72">
            <v>71</v>
          </cell>
          <cell r="B72" t="str">
            <v>فرن اوشين 100 لتر</v>
          </cell>
          <cell r="C72">
            <v>88</v>
          </cell>
          <cell r="D72">
            <v>1425</v>
          </cell>
          <cell r="E72">
            <v>125400</v>
          </cell>
          <cell r="F72">
            <v>156750</v>
          </cell>
          <cell r="G72">
            <v>26125</v>
          </cell>
        </row>
        <row r="73">
          <cell r="A73">
            <v>72</v>
          </cell>
          <cell r="B73" t="str">
            <v>فرن اوشين 75 لتر</v>
          </cell>
          <cell r="C73">
            <v>70</v>
          </cell>
          <cell r="D73">
            <v>1425</v>
          </cell>
          <cell r="E73">
            <v>99750</v>
          </cell>
          <cell r="F73">
            <v>124687.5</v>
          </cell>
          <cell r="G73">
            <v>20781.25</v>
          </cell>
        </row>
        <row r="74">
          <cell r="A74">
            <v>73</v>
          </cell>
          <cell r="B74" t="str">
            <v>مايكرويف كين وود 311</v>
          </cell>
          <cell r="C74">
            <v>126</v>
          </cell>
          <cell r="D74">
            <v>1425</v>
          </cell>
          <cell r="E74">
            <v>179550</v>
          </cell>
          <cell r="F74">
            <v>224437.5</v>
          </cell>
          <cell r="G74">
            <v>37406.25</v>
          </cell>
        </row>
        <row r="75">
          <cell r="A75">
            <v>74</v>
          </cell>
          <cell r="B75" t="str">
            <v>شاشة عرض بنسونك 40</v>
          </cell>
          <cell r="C75">
            <v>222</v>
          </cell>
          <cell r="D75">
            <v>1425</v>
          </cell>
          <cell r="E75">
            <v>316350</v>
          </cell>
          <cell r="F75">
            <v>395437.5</v>
          </cell>
          <cell r="G75">
            <v>65906.25</v>
          </cell>
        </row>
        <row r="76">
          <cell r="A76">
            <v>75</v>
          </cell>
          <cell r="B76" t="str">
            <v>شاشة عرض بنسونك 49</v>
          </cell>
          <cell r="C76">
            <v>380.5</v>
          </cell>
          <cell r="D76">
            <v>1425</v>
          </cell>
          <cell r="E76">
            <v>542212.5</v>
          </cell>
          <cell r="F76">
            <v>677765.625</v>
          </cell>
          <cell r="G76">
            <v>112960.9375</v>
          </cell>
        </row>
        <row r="77">
          <cell r="A77">
            <v>76</v>
          </cell>
          <cell r="B77" t="str">
            <v>شاشة عرض هايسنز 32 ستلايت</v>
          </cell>
          <cell r="C77">
            <v>135</v>
          </cell>
          <cell r="D77">
            <v>1425</v>
          </cell>
          <cell r="E77">
            <v>192375</v>
          </cell>
          <cell r="F77">
            <v>240468.75</v>
          </cell>
          <cell r="G77">
            <v>40078.125</v>
          </cell>
        </row>
        <row r="78">
          <cell r="A78">
            <v>77</v>
          </cell>
          <cell r="B78" t="str">
            <v>شاشة عرض شونك 49 كيرف منحني</v>
          </cell>
          <cell r="C78">
            <v>362</v>
          </cell>
          <cell r="D78">
            <v>1425</v>
          </cell>
          <cell r="E78">
            <v>515850</v>
          </cell>
          <cell r="F78">
            <v>644812.5</v>
          </cell>
          <cell r="G78">
            <v>107468.75</v>
          </cell>
        </row>
        <row r="79">
          <cell r="A79">
            <v>78</v>
          </cell>
          <cell r="B79" t="str">
            <v>شاشة عرض دنكا DGS 4K 55</v>
          </cell>
          <cell r="C79">
            <v>488</v>
          </cell>
          <cell r="D79">
            <v>1425</v>
          </cell>
          <cell r="E79">
            <v>695400</v>
          </cell>
          <cell r="F79">
            <v>869250</v>
          </cell>
          <cell r="G79">
            <v>144875</v>
          </cell>
        </row>
        <row r="80">
          <cell r="A80">
            <v>79</v>
          </cell>
          <cell r="B80" t="str">
            <v>شاشة عرض توشيبيا 32</v>
          </cell>
          <cell r="C80">
            <v>146.5</v>
          </cell>
          <cell r="D80">
            <v>1425</v>
          </cell>
          <cell r="E80">
            <v>208762.5</v>
          </cell>
          <cell r="F80">
            <v>260953.125</v>
          </cell>
          <cell r="G80">
            <v>43492.1875</v>
          </cell>
        </row>
        <row r="81">
          <cell r="A81">
            <v>80</v>
          </cell>
          <cell r="B81" t="str">
            <v>مرشحة سوبر اوماس</v>
          </cell>
          <cell r="C81">
            <v>38</v>
          </cell>
          <cell r="D81">
            <v>1425</v>
          </cell>
          <cell r="E81">
            <v>54150</v>
          </cell>
          <cell r="F81">
            <v>67687.5</v>
          </cell>
          <cell r="G81">
            <v>11281.25</v>
          </cell>
        </row>
        <row r="82">
          <cell r="A82">
            <v>81</v>
          </cell>
          <cell r="B82" t="str">
            <v>مرشحة طباخ ارستون</v>
          </cell>
          <cell r="C82">
            <v>55</v>
          </cell>
          <cell r="D82">
            <v>1425</v>
          </cell>
          <cell r="E82">
            <v>78375</v>
          </cell>
          <cell r="F82">
            <v>97968.75</v>
          </cell>
          <cell r="G82">
            <v>16328.125</v>
          </cell>
        </row>
        <row r="83">
          <cell r="A83">
            <v>82</v>
          </cell>
          <cell r="B83" t="str">
            <v>مرشحة طباخ نوال هرمي 2841</v>
          </cell>
          <cell r="C83">
            <v>63</v>
          </cell>
          <cell r="D83">
            <v>1425</v>
          </cell>
          <cell r="E83">
            <v>89775</v>
          </cell>
          <cell r="F83">
            <v>112218.75</v>
          </cell>
          <cell r="G83">
            <v>18703.125</v>
          </cell>
        </row>
        <row r="84">
          <cell r="A84">
            <v>83</v>
          </cell>
          <cell r="B84" t="str">
            <v>مفرغة توشيبا 30</v>
          </cell>
          <cell r="C84">
            <v>32</v>
          </cell>
          <cell r="D84">
            <v>1425</v>
          </cell>
          <cell r="E84">
            <v>45600</v>
          </cell>
          <cell r="F84">
            <v>57000</v>
          </cell>
          <cell r="G84">
            <v>9500</v>
          </cell>
        </row>
        <row r="85">
          <cell r="A85">
            <v>84</v>
          </cell>
          <cell r="B85" t="str">
            <v>مكنسة بنسونك 621</v>
          </cell>
          <cell r="C85">
            <v>82</v>
          </cell>
          <cell r="D85">
            <v>1425</v>
          </cell>
          <cell r="E85">
            <v>116850</v>
          </cell>
          <cell r="F85">
            <v>146062.5</v>
          </cell>
          <cell r="G85">
            <v>24343.75</v>
          </cell>
        </row>
        <row r="86">
          <cell r="A86">
            <v>85</v>
          </cell>
          <cell r="B86" t="str">
            <v>مكنسة بنسونك 690</v>
          </cell>
          <cell r="C86">
            <v>80</v>
          </cell>
          <cell r="D86">
            <v>1425</v>
          </cell>
          <cell r="E86">
            <v>114000</v>
          </cell>
          <cell r="F86">
            <v>142500</v>
          </cell>
          <cell r="G86">
            <v>23750</v>
          </cell>
        </row>
        <row r="87">
          <cell r="A87">
            <v>86</v>
          </cell>
          <cell r="B87" t="str">
            <v>مكنسة دنكا 9900</v>
          </cell>
          <cell r="C87">
            <v>44</v>
          </cell>
          <cell r="D87">
            <v>1425</v>
          </cell>
          <cell r="E87">
            <v>62700</v>
          </cell>
          <cell r="F87">
            <v>78375</v>
          </cell>
          <cell r="G87">
            <v>13062.5</v>
          </cell>
        </row>
        <row r="88">
          <cell r="A88">
            <v>87</v>
          </cell>
          <cell r="B88" t="str">
            <v>مكنسة شونك 25B20</v>
          </cell>
          <cell r="C88">
            <v>34</v>
          </cell>
          <cell r="D88">
            <v>1425</v>
          </cell>
          <cell r="E88">
            <v>48450</v>
          </cell>
          <cell r="F88">
            <v>60562.5</v>
          </cell>
          <cell r="G88">
            <v>10093.75</v>
          </cell>
        </row>
        <row r="89">
          <cell r="A89">
            <v>88</v>
          </cell>
          <cell r="B89" t="str">
            <v>مروحة بنسونك سقفي</v>
          </cell>
          <cell r="C89">
            <v>37</v>
          </cell>
          <cell r="D89">
            <v>1425</v>
          </cell>
          <cell r="E89">
            <v>52725</v>
          </cell>
          <cell r="F89">
            <v>65906.25</v>
          </cell>
          <cell r="G89">
            <v>10984.375</v>
          </cell>
        </row>
        <row r="90">
          <cell r="A90">
            <v>89</v>
          </cell>
          <cell r="B90" t="str">
            <v>مروحة توشيبا جداري 29</v>
          </cell>
          <cell r="C90">
            <v>41</v>
          </cell>
          <cell r="D90">
            <v>1425</v>
          </cell>
          <cell r="E90">
            <v>58425</v>
          </cell>
          <cell r="F90">
            <v>73031.25</v>
          </cell>
          <cell r="G90">
            <v>12171.875</v>
          </cell>
        </row>
        <row r="91">
          <cell r="A91">
            <v>90</v>
          </cell>
          <cell r="B91" t="str">
            <v>مروحة توشيبا سقفي</v>
          </cell>
          <cell r="C91">
            <v>29</v>
          </cell>
          <cell r="D91">
            <v>1425</v>
          </cell>
          <cell r="E91">
            <v>41325</v>
          </cell>
          <cell r="F91">
            <v>51656.25</v>
          </cell>
          <cell r="G91">
            <v>8609.375</v>
          </cell>
        </row>
        <row r="92">
          <cell r="A92">
            <v>91</v>
          </cell>
          <cell r="B92" t="str">
            <v>مروحة سوبر امبريال 354 سقفي</v>
          </cell>
          <cell r="C92">
            <v>12</v>
          </cell>
          <cell r="D92">
            <v>1425</v>
          </cell>
          <cell r="E92">
            <v>17100</v>
          </cell>
          <cell r="F92">
            <v>21375</v>
          </cell>
          <cell r="G92">
            <v>3562.5</v>
          </cell>
        </row>
        <row r="93">
          <cell r="A93">
            <v>92</v>
          </cell>
          <cell r="B93" t="str">
            <v>مروحة كي دي كي ملون</v>
          </cell>
          <cell r="C93">
            <v>36</v>
          </cell>
          <cell r="D93">
            <v>1425</v>
          </cell>
          <cell r="E93">
            <v>51300</v>
          </cell>
          <cell r="F93">
            <v>64125</v>
          </cell>
          <cell r="G93">
            <v>10687.5</v>
          </cell>
        </row>
        <row r="94">
          <cell r="A94">
            <v>93</v>
          </cell>
          <cell r="B94" t="str">
            <v>مروحة مودكس 716 جداري</v>
          </cell>
          <cell r="C94">
            <v>25.5</v>
          </cell>
          <cell r="D94">
            <v>1425</v>
          </cell>
          <cell r="E94">
            <v>36337.5</v>
          </cell>
          <cell r="F94">
            <v>45421.875</v>
          </cell>
          <cell r="G94">
            <v>7570.3125</v>
          </cell>
        </row>
        <row r="95">
          <cell r="A95">
            <v>94</v>
          </cell>
          <cell r="B95" t="str">
            <v>شاشة عرض شونك 65</v>
          </cell>
          <cell r="C95">
            <v>640</v>
          </cell>
          <cell r="D95">
            <v>1425</v>
          </cell>
          <cell r="E95">
            <v>912000</v>
          </cell>
          <cell r="F95">
            <v>1140000</v>
          </cell>
          <cell r="G95">
            <v>190000</v>
          </cell>
        </row>
        <row r="96">
          <cell r="A96">
            <v>95</v>
          </cell>
          <cell r="B96" t="str">
            <v>سبلت ميديا 2 طن كنتوري</v>
          </cell>
          <cell r="C96">
            <v>550</v>
          </cell>
          <cell r="D96">
            <v>1425</v>
          </cell>
          <cell r="E96">
            <v>783750</v>
          </cell>
          <cell r="F96">
            <v>979687.5</v>
          </cell>
          <cell r="G96">
            <v>163281.25</v>
          </cell>
        </row>
        <row r="97">
          <cell r="A97">
            <v>96</v>
          </cell>
          <cell r="B97" t="str">
            <v>سبلت توسوت 3 طن حار بارد</v>
          </cell>
          <cell r="C97">
            <v>950</v>
          </cell>
          <cell r="D97">
            <v>1425</v>
          </cell>
          <cell r="E97">
            <v>1353750</v>
          </cell>
          <cell r="F97">
            <v>1692187.5</v>
          </cell>
          <cell r="G97">
            <v>282031.25</v>
          </cell>
        </row>
        <row r="98">
          <cell r="A98">
            <v>97</v>
          </cell>
          <cell r="B98" t="str">
            <v>سبلت توسوت  1.5 طن</v>
          </cell>
          <cell r="C98">
            <v>364</v>
          </cell>
          <cell r="D98">
            <v>1425</v>
          </cell>
          <cell r="E98">
            <v>518700</v>
          </cell>
          <cell r="F98">
            <v>648375</v>
          </cell>
          <cell r="G98">
            <v>108062.5</v>
          </cell>
        </row>
        <row r="99">
          <cell r="A99">
            <v>98</v>
          </cell>
          <cell r="B99" t="str">
            <v>سبلت توسوت H246MAL3 ابيض</v>
          </cell>
          <cell r="C99">
            <v>478</v>
          </cell>
          <cell r="D99">
            <v>1425</v>
          </cell>
          <cell r="E99">
            <v>681150</v>
          </cell>
          <cell r="F99">
            <v>851437.5</v>
          </cell>
          <cell r="G99">
            <v>141906.25</v>
          </cell>
        </row>
        <row r="100">
          <cell r="A100">
            <v>99</v>
          </cell>
          <cell r="B100" t="str">
            <v>سلبت اوكس 3 طن كنتوري</v>
          </cell>
          <cell r="C100">
            <v>798</v>
          </cell>
          <cell r="D100">
            <v>1425</v>
          </cell>
          <cell r="E100">
            <v>1137150</v>
          </cell>
          <cell r="F100">
            <v>1421437.5</v>
          </cell>
          <cell r="G100">
            <v>236906.25</v>
          </cell>
        </row>
        <row r="101">
          <cell r="A101">
            <v>100</v>
          </cell>
          <cell r="B101" t="str">
            <v>سبلت دنكا BA-26000RDH</v>
          </cell>
          <cell r="C101">
            <v>391</v>
          </cell>
          <cell r="D101">
            <v>1425</v>
          </cell>
          <cell r="E101">
            <v>557175</v>
          </cell>
          <cell r="F101">
            <v>696468.75</v>
          </cell>
          <cell r="G101">
            <v>116078.125</v>
          </cell>
        </row>
        <row r="102">
          <cell r="A102">
            <v>101</v>
          </cell>
          <cell r="B102" t="str">
            <v>سبلت بنسونك CU-PC24MKF بارد 2 طن</v>
          </cell>
          <cell r="C102">
            <v>571</v>
          </cell>
          <cell r="D102">
            <v>1425</v>
          </cell>
          <cell r="E102">
            <v>813675</v>
          </cell>
          <cell r="F102">
            <v>1017093.75</v>
          </cell>
          <cell r="G102">
            <v>169515.625</v>
          </cell>
        </row>
        <row r="103">
          <cell r="A103">
            <v>102</v>
          </cell>
          <cell r="B103" t="str">
            <v>سبلت بنسونك CU-YA18MKD حار 1.5 طن</v>
          </cell>
          <cell r="C103">
            <v>528.20000000000005</v>
          </cell>
          <cell r="D103">
            <v>1425</v>
          </cell>
          <cell r="E103">
            <v>752685.00000000012</v>
          </cell>
          <cell r="F103">
            <v>940856.25000000012</v>
          </cell>
          <cell r="G103">
            <v>156809.37500000003</v>
          </cell>
        </row>
        <row r="104">
          <cell r="A104">
            <v>103</v>
          </cell>
          <cell r="B104" t="str">
            <v>سبلت بنسونك YC18MKF بارد 1.5 طن</v>
          </cell>
          <cell r="C104">
            <v>384.7</v>
          </cell>
          <cell r="D104">
            <v>1425</v>
          </cell>
          <cell r="E104">
            <v>548197.5</v>
          </cell>
          <cell r="F104">
            <v>685246.875</v>
          </cell>
          <cell r="G104">
            <v>114207.8125</v>
          </cell>
        </row>
        <row r="105">
          <cell r="A105">
            <v>104</v>
          </cell>
          <cell r="B105" t="str">
            <v>ستلايت سترونك 4400 عدسة كاملة</v>
          </cell>
          <cell r="C105">
            <v>8</v>
          </cell>
          <cell r="D105">
            <v>1425</v>
          </cell>
          <cell r="E105">
            <v>11400</v>
          </cell>
          <cell r="F105">
            <v>14250</v>
          </cell>
          <cell r="G105">
            <v>2375</v>
          </cell>
        </row>
        <row r="106">
          <cell r="A106">
            <v>105</v>
          </cell>
          <cell r="B106" t="str">
            <v>ستلايت سترونك 4444 عدسة</v>
          </cell>
          <cell r="C106">
            <v>7.25</v>
          </cell>
          <cell r="D106">
            <v>1425</v>
          </cell>
          <cell r="E106">
            <v>10331.25</v>
          </cell>
          <cell r="F106">
            <v>12914.0625</v>
          </cell>
          <cell r="G106">
            <v>2152.34375</v>
          </cell>
        </row>
        <row r="107">
          <cell r="A107">
            <v>106</v>
          </cell>
          <cell r="B107" t="str">
            <v>ستلايت سترونك 6666</v>
          </cell>
          <cell r="C107">
            <v>9</v>
          </cell>
          <cell r="D107">
            <v>1425</v>
          </cell>
          <cell r="E107">
            <v>12825</v>
          </cell>
          <cell r="F107">
            <v>16031.25</v>
          </cell>
          <cell r="G107">
            <v>2671.875</v>
          </cell>
        </row>
        <row r="108">
          <cell r="A108">
            <v>107</v>
          </cell>
          <cell r="B108" t="str">
            <v>ستلايت سترونك 7777 عدسة كاملة</v>
          </cell>
          <cell r="C108">
            <v>8</v>
          </cell>
          <cell r="D108">
            <v>1425</v>
          </cell>
          <cell r="E108">
            <v>11400</v>
          </cell>
          <cell r="F108">
            <v>14250</v>
          </cell>
          <cell r="G108">
            <v>2375</v>
          </cell>
        </row>
        <row r="109">
          <cell r="A109">
            <v>108</v>
          </cell>
          <cell r="B109" t="str">
            <v>ستلايت سترونك M1 عدسة</v>
          </cell>
          <cell r="C109">
            <v>4.3</v>
          </cell>
          <cell r="D109">
            <v>1425</v>
          </cell>
          <cell r="E109">
            <v>6127.5</v>
          </cell>
          <cell r="F109">
            <v>7659.375</v>
          </cell>
          <cell r="G109">
            <v>1276.5625</v>
          </cell>
        </row>
        <row r="110">
          <cell r="A110">
            <v>109</v>
          </cell>
          <cell r="B110" t="str">
            <v>مثرمة كين وود 470</v>
          </cell>
          <cell r="C110">
            <v>88.5</v>
          </cell>
          <cell r="D110">
            <v>1425</v>
          </cell>
          <cell r="E110">
            <v>126112.5</v>
          </cell>
          <cell r="F110">
            <v>157640.625</v>
          </cell>
          <cell r="G110">
            <v>26273.4375</v>
          </cell>
        </row>
        <row r="111">
          <cell r="A111">
            <v>110</v>
          </cell>
          <cell r="B111" t="str">
            <v>مثرمة كين وود 510</v>
          </cell>
          <cell r="C111">
            <v>109</v>
          </cell>
          <cell r="D111">
            <v>1425</v>
          </cell>
          <cell r="E111">
            <v>155325</v>
          </cell>
          <cell r="F111">
            <v>194156.25</v>
          </cell>
          <cell r="G111">
            <v>32359.375</v>
          </cell>
        </row>
        <row r="112">
          <cell r="A112">
            <v>111</v>
          </cell>
          <cell r="B112" t="str">
            <v>مثرمة لحم الكتا 1802</v>
          </cell>
          <cell r="C112">
            <v>47</v>
          </cell>
          <cell r="D112">
            <v>1425</v>
          </cell>
          <cell r="E112">
            <v>66975</v>
          </cell>
          <cell r="F112">
            <v>83718.75</v>
          </cell>
          <cell r="G112">
            <v>13953.125</v>
          </cell>
        </row>
        <row r="113">
          <cell r="A113">
            <v>112</v>
          </cell>
          <cell r="B113" t="str">
            <v>خلاط العربي 900/1</v>
          </cell>
          <cell r="C113">
            <v>20</v>
          </cell>
          <cell r="D113">
            <v>1425</v>
          </cell>
          <cell r="E113">
            <v>28500</v>
          </cell>
          <cell r="F113">
            <v>35625</v>
          </cell>
          <cell r="G113">
            <v>5937.5</v>
          </cell>
        </row>
        <row r="114">
          <cell r="A114">
            <v>113</v>
          </cell>
          <cell r="B114" t="str">
            <v>خلاط كين وود 266</v>
          </cell>
          <cell r="C114">
            <v>45</v>
          </cell>
          <cell r="D114">
            <v>1425</v>
          </cell>
          <cell r="E114">
            <v>64125</v>
          </cell>
          <cell r="F114">
            <v>80156.25</v>
          </cell>
          <cell r="G114">
            <v>13359.375</v>
          </cell>
        </row>
        <row r="115">
          <cell r="A115">
            <v>114</v>
          </cell>
          <cell r="B115" t="str">
            <v>خلاط كين وود كيك 430</v>
          </cell>
          <cell r="C115">
            <v>23.5</v>
          </cell>
          <cell r="D115">
            <v>1425</v>
          </cell>
          <cell r="E115">
            <v>33487.5</v>
          </cell>
          <cell r="F115">
            <v>41859.375</v>
          </cell>
          <cell r="G115">
            <v>6976.5625</v>
          </cell>
        </row>
        <row r="116">
          <cell r="A116">
            <v>115</v>
          </cell>
          <cell r="B116" t="str">
            <v>خلاط كين وود يدوي 408</v>
          </cell>
          <cell r="C116">
            <v>82.25</v>
          </cell>
          <cell r="D116">
            <v>1425</v>
          </cell>
          <cell r="E116">
            <v>117206.25</v>
          </cell>
          <cell r="F116">
            <v>146507.8125</v>
          </cell>
          <cell r="G116">
            <v>24417.96875</v>
          </cell>
        </row>
        <row r="117">
          <cell r="A117">
            <v>116</v>
          </cell>
          <cell r="B117" t="str">
            <v>خلاط نوال 3020</v>
          </cell>
          <cell r="C117">
            <v>13.2</v>
          </cell>
          <cell r="D117">
            <v>1425</v>
          </cell>
          <cell r="E117">
            <v>18810</v>
          </cell>
          <cell r="F117">
            <v>23512.5</v>
          </cell>
          <cell r="G117">
            <v>3918.75</v>
          </cell>
        </row>
        <row r="118">
          <cell r="A118">
            <v>117</v>
          </cell>
          <cell r="B118" t="str">
            <v>خلاط نوال 3041</v>
          </cell>
          <cell r="C118">
            <v>14.5</v>
          </cell>
          <cell r="D118">
            <v>1425</v>
          </cell>
          <cell r="E118">
            <v>20662.5</v>
          </cell>
          <cell r="F118">
            <v>25828.125</v>
          </cell>
          <cell r="G118">
            <v>4304.6875</v>
          </cell>
        </row>
        <row r="119">
          <cell r="A119">
            <v>118</v>
          </cell>
          <cell r="B119" t="str">
            <v>خلاط نوال 3042</v>
          </cell>
          <cell r="C119">
            <v>15.5</v>
          </cell>
          <cell r="D119">
            <v>1425</v>
          </cell>
          <cell r="E119">
            <v>22087.5</v>
          </cell>
          <cell r="F119">
            <v>27609.375</v>
          </cell>
          <cell r="G119">
            <v>4601.5625</v>
          </cell>
        </row>
        <row r="120">
          <cell r="A120">
            <v>119</v>
          </cell>
          <cell r="B120" t="str">
            <v>خلاط نوال 3046</v>
          </cell>
          <cell r="C120">
            <v>16.5</v>
          </cell>
          <cell r="D120">
            <v>1425</v>
          </cell>
          <cell r="E120">
            <v>23512.5</v>
          </cell>
          <cell r="F120">
            <v>29390.625</v>
          </cell>
          <cell r="G120">
            <v>4898.4375</v>
          </cell>
        </row>
        <row r="121">
          <cell r="A121">
            <v>120</v>
          </cell>
          <cell r="B121" t="str">
            <v>خلاط نوال 3060 زجاج</v>
          </cell>
          <cell r="C121">
            <v>24</v>
          </cell>
          <cell r="D121">
            <v>1425</v>
          </cell>
          <cell r="E121">
            <v>34200</v>
          </cell>
          <cell r="F121">
            <v>42750</v>
          </cell>
          <cell r="G121">
            <v>7125</v>
          </cell>
        </row>
        <row r="122">
          <cell r="A122">
            <v>121</v>
          </cell>
          <cell r="B122" t="str">
            <v>ست البيت بنسونك 176</v>
          </cell>
          <cell r="C122">
            <v>71.5</v>
          </cell>
          <cell r="D122">
            <v>1425</v>
          </cell>
          <cell r="E122">
            <v>101887.5</v>
          </cell>
          <cell r="F122">
            <v>127359.375</v>
          </cell>
          <cell r="G122">
            <v>21226.5625</v>
          </cell>
        </row>
        <row r="123">
          <cell r="A123">
            <v>122</v>
          </cell>
          <cell r="B123" t="str">
            <v>ست البيت نوال 6060</v>
          </cell>
          <cell r="C123">
            <v>50</v>
          </cell>
          <cell r="D123">
            <v>1425</v>
          </cell>
          <cell r="E123">
            <v>71250</v>
          </cell>
          <cell r="F123">
            <v>89062.5</v>
          </cell>
          <cell r="G123">
            <v>14843.75</v>
          </cell>
        </row>
        <row r="124">
          <cell r="A124">
            <v>123</v>
          </cell>
          <cell r="B124" t="str">
            <v>ماكنة حلاقة نوال 4110</v>
          </cell>
          <cell r="C124">
            <v>10</v>
          </cell>
          <cell r="D124">
            <v>1425</v>
          </cell>
          <cell r="E124">
            <v>14250</v>
          </cell>
          <cell r="F124">
            <v>17812.5</v>
          </cell>
          <cell r="G124">
            <v>2968.75</v>
          </cell>
        </row>
        <row r="125">
          <cell r="A125">
            <v>124</v>
          </cell>
          <cell r="B125" t="str">
            <v>ماكنة حلاقة نوال 4115</v>
          </cell>
          <cell r="C125">
            <v>10</v>
          </cell>
          <cell r="D125">
            <v>1425</v>
          </cell>
          <cell r="E125">
            <v>14250</v>
          </cell>
          <cell r="F125">
            <v>17812.5</v>
          </cell>
          <cell r="G125">
            <v>2968.75</v>
          </cell>
        </row>
        <row r="126">
          <cell r="A126">
            <v>125</v>
          </cell>
          <cell r="B126" t="str">
            <v>ماكنة حلاقة نوال 4120</v>
          </cell>
          <cell r="C126">
            <v>10</v>
          </cell>
          <cell r="D126">
            <v>1425</v>
          </cell>
          <cell r="E126">
            <v>14250</v>
          </cell>
          <cell r="F126">
            <v>17812.5</v>
          </cell>
          <cell r="G126">
            <v>2968.75</v>
          </cell>
        </row>
        <row r="127">
          <cell r="A127">
            <v>126</v>
          </cell>
          <cell r="B127" t="str">
            <v>عصارة برتقال الكتا 1003</v>
          </cell>
          <cell r="C127">
            <v>9</v>
          </cell>
          <cell r="D127">
            <v>1425</v>
          </cell>
          <cell r="E127">
            <v>12825</v>
          </cell>
          <cell r="F127">
            <v>16031.25</v>
          </cell>
          <cell r="G127">
            <v>2671.875</v>
          </cell>
        </row>
        <row r="128">
          <cell r="A128">
            <v>127</v>
          </cell>
          <cell r="B128" t="str">
            <v>عصارة كين وود 680</v>
          </cell>
          <cell r="C128">
            <v>75.5</v>
          </cell>
          <cell r="D128">
            <v>1425</v>
          </cell>
          <cell r="E128">
            <v>107587.5</v>
          </cell>
          <cell r="F128">
            <v>134484.375</v>
          </cell>
          <cell r="G128">
            <v>22414.0625</v>
          </cell>
        </row>
        <row r="129">
          <cell r="A129">
            <v>128</v>
          </cell>
          <cell r="B129" t="str">
            <v>خفاقة كيك نوال 3515</v>
          </cell>
          <cell r="C129">
            <v>10</v>
          </cell>
          <cell r="D129">
            <v>1425</v>
          </cell>
          <cell r="E129">
            <v>14250</v>
          </cell>
          <cell r="F129">
            <v>17812.5</v>
          </cell>
          <cell r="G129">
            <v>2968.75</v>
          </cell>
        </row>
        <row r="130">
          <cell r="A130">
            <v>129</v>
          </cell>
          <cell r="B130" t="str">
            <v>طاحونة مودكس 400</v>
          </cell>
          <cell r="C130">
            <v>14</v>
          </cell>
          <cell r="D130">
            <v>1425</v>
          </cell>
          <cell r="E130">
            <v>19950</v>
          </cell>
          <cell r="F130">
            <v>24937.5</v>
          </cell>
          <cell r="G130">
            <v>4156.25</v>
          </cell>
        </row>
        <row r="131">
          <cell r="A131">
            <v>130</v>
          </cell>
          <cell r="B131" t="str">
            <v>غلاية ساما 18-30</v>
          </cell>
          <cell r="C131">
            <v>10.5</v>
          </cell>
          <cell r="D131">
            <v>1425</v>
          </cell>
          <cell r="E131">
            <v>14962.5</v>
          </cell>
          <cell r="F131">
            <v>18703.125</v>
          </cell>
          <cell r="G131">
            <v>3117.1875</v>
          </cell>
        </row>
        <row r="132">
          <cell r="A132">
            <v>131</v>
          </cell>
          <cell r="B132" t="str">
            <v>غلاية مودكس 8200</v>
          </cell>
          <cell r="C132">
            <v>54.25</v>
          </cell>
          <cell r="D132">
            <v>1425</v>
          </cell>
          <cell r="E132">
            <v>77306.25</v>
          </cell>
          <cell r="F132">
            <v>96632.8125</v>
          </cell>
          <cell r="G132">
            <v>16105.46875</v>
          </cell>
        </row>
        <row r="133">
          <cell r="A133">
            <v>132</v>
          </cell>
          <cell r="B133" t="str">
            <v>غلاية موكس 8000 بدون زيت</v>
          </cell>
          <cell r="C133">
            <v>72</v>
          </cell>
          <cell r="D133">
            <v>1425</v>
          </cell>
          <cell r="E133">
            <v>102600</v>
          </cell>
          <cell r="F133">
            <v>128250</v>
          </cell>
          <cell r="G133">
            <v>21375</v>
          </cell>
        </row>
        <row r="134">
          <cell r="A134">
            <v>133</v>
          </cell>
          <cell r="B134" t="str">
            <v>مكوى كين وود 200 G</v>
          </cell>
          <cell r="C134">
            <v>20.2</v>
          </cell>
          <cell r="D134">
            <v>1425</v>
          </cell>
          <cell r="E134">
            <v>28785</v>
          </cell>
          <cell r="F134">
            <v>35981.25</v>
          </cell>
          <cell r="G134">
            <v>5996.875</v>
          </cell>
        </row>
        <row r="135">
          <cell r="A135">
            <v>134</v>
          </cell>
          <cell r="B135" t="str">
            <v>مكوى ساما 1R و SM3P</v>
          </cell>
          <cell r="C135">
            <v>10.5</v>
          </cell>
          <cell r="D135">
            <v>1425</v>
          </cell>
          <cell r="E135">
            <v>14962.5</v>
          </cell>
          <cell r="F135">
            <v>18703.125</v>
          </cell>
          <cell r="G135">
            <v>3117.1875</v>
          </cell>
        </row>
        <row r="136">
          <cell r="A136">
            <v>135</v>
          </cell>
          <cell r="B136" t="str">
            <v>مكوى مودكس 3100 ستانر</v>
          </cell>
          <cell r="C136">
            <v>50.5</v>
          </cell>
          <cell r="D136">
            <v>1425</v>
          </cell>
          <cell r="E136">
            <v>71962.5</v>
          </cell>
          <cell r="F136">
            <v>89953.125</v>
          </cell>
          <cell r="G136">
            <v>14992.1875</v>
          </cell>
        </row>
        <row r="137">
          <cell r="A137">
            <v>136</v>
          </cell>
          <cell r="B137" t="str">
            <v>عجانة مودكس 460</v>
          </cell>
          <cell r="C137">
            <v>73</v>
          </cell>
          <cell r="D137">
            <v>1425</v>
          </cell>
          <cell r="E137">
            <v>104025</v>
          </cell>
          <cell r="F137">
            <v>130031.25</v>
          </cell>
          <cell r="G137">
            <v>21671.875</v>
          </cell>
        </row>
        <row r="138">
          <cell r="A138">
            <v>137</v>
          </cell>
          <cell r="B138" t="str">
            <v>عجانة مودكس 6200</v>
          </cell>
          <cell r="C138">
            <v>90.5</v>
          </cell>
          <cell r="D138">
            <v>1425</v>
          </cell>
          <cell r="E138">
            <v>128962.5</v>
          </cell>
          <cell r="F138">
            <v>161203.125</v>
          </cell>
          <cell r="G138">
            <v>26867.1875</v>
          </cell>
        </row>
        <row r="139">
          <cell r="A139">
            <v>138</v>
          </cell>
          <cell r="B139" t="str">
            <v>عجانة مودكس 990 صناعي</v>
          </cell>
          <cell r="C139">
            <v>205</v>
          </cell>
          <cell r="D139">
            <v>1425</v>
          </cell>
          <cell r="E139">
            <v>292125</v>
          </cell>
          <cell r="F139">
            <v>365156.25</v>
          </cell>
          <cell r="G139">
            <v>60859.375</v>
          </cell>
        </row>
        <row r="140">
          <cell r="A140">
            <v>139</v>
          </cell>
          <cell r="B140" t="str">
            <v>عجانة نوال 3532</v>
          </cell>
          <cell r="C140">
            <v>50.5</v>
          </cell>
          <cell r="D140">
            <v>1425</v>
          </cell>
          <cell r="E140">
            <v>71962.5</v>
          </cell>
          <cell r="F140">
            <v>89953.125</v>
          </cell>
          <cell r="G140">
            <v>14992.1875</v>
          </cell>
        </row>
        <row r="141">
          <cell r="A141">
            <v>140</v>
          </cell>
          <cell r="B141" t="str">
            <v>ميز اوتي 2067</v>
          </cell>
          <cell r="C141">
            <v>12.5</v>
          </cell>
          <cell r="D141">
            <v>1425</v>
          </cell>
          <cell r="E141">
            <v>17812.5</v>
          </cell>
          <cell r="F141">
            <v>22265.625</v>
          </cell>
          <cell r="G141">
            <v>3710.9375</v>
          </cell>
        </row>
        <row r="142">
          <cell r="A142">
            <v>141</v>
          </cell>
          <cell r="B142" t="str">
            <v>ميز اوتي 2072</v>
          </cell>
          <cell r="C142">
            <v>15</v>
          </cell>
          <cell r="D142">
            <v>1425</v>
          </cell>
          <cell r="E142">
            <v>21375</v>
          </cell>
          <cell r="F142">
            <v>26718.75</v>
          </cell>
          <cell r="G142">
            <v>4453.125</v>
          </cell>
        </row>
        <row r="143">
          <cell r="A143">
            <v>142</v>
          </cell>
          <cell r="B143" t="str">
            <v>ميز كهربائي دسكفري 112</v>
          </cell>
          <cell r="C143">
            <v>12.5</v>
          </cell>
          <cell r="D143">
            <v>1425</v>
          </cell>
          <cell r="E143">
            <v>17812.5</v>
          </cell>
          <cell r="F143">
            <v>22265.625</v>
          </cell>
          <cell r="G143">
            <v>3710.9375</v>
          </cell>
        </row>
        <row r="144">
          <cell r="A144">
            <v>143</v>
          </cell>
          <cell r="B144" t="str">
            <v>ميز كهربائي دسكفري 152</v>
          </cell>
          <cell r="C144">
            <v>13.5</v>
          </cell>
          <cell r="D144">
            <v>1425</v>
          </cell>
          <cell r="E144">
            <v>19237.5</v>
          </cell>
          <cell r="F144">
            <v>24046.875</v>
          </cell>
          <cell r="G144">
            <v>4007.8125</v>
          </cell>
        </row>
        <row r="145">
          <cell r="A145">
            <v>144</v>
          </cell>
          <cell r="B145" t="str">
            <v>سلة نوال</v>
          </cell>
          <cell r="C145">
            <v>14.5</v>
          </cell>
          <cell r="D145">
            <v>1425</v>
          </cell>
          <cell r="E145">
            <v>20662.5</v>
          </cell>
          <cell r="F145">
            <v>25828.125</v>
          </cell>
          <cell r="G145">
            <v>4304.6875</v>
          </cell>
        </row>
        <row r="146">
          <cell r="A146">
            <v>145</v>
          </cell>
          <cell r="B146" t="str">
            <v>ثلاجة اوماس 138</v>
          </cell>
          <cell r="C146">
            <v>125</v>
          </cell>
          <cell r="D146">
            <v>1425</v>
          </cell>
          <cell r="E146">
            <v>178125</v>
          </cell>
          <cell r="F146">
            <v>222656.25</v>
          </cell>
          <cell r="G146">
            <v>37109.375</v>
          </cell>
        </row>
        <row r="147">
          <cell r="A147">
            <v>146</v>
          </cell>
          <cell r="B147" t="str">
            <v>مبردة سوبر امبريل KT-1E-3S</v>
          </cell>
          <cell r="C147">
            <v>240</v>
          </cell>
          <cell r="D147">
            <v>1425</v>
          </cell>
          <cell r="E147">
            <v>342000</v>
          </cell>
          <cell r="F147">
            <v>427500</v>
          </cell>
          <cell r="G147">
            <v>71250</v>
          </cell>
        </row>
        <row r="148">
          <cell r="A148">
            <v>147</v>
          </cell>
          <cell r="B148" t="str">
            <v>مكنسة مودكس غسيل 1820</v>
          </cell>
          <cell r="C148">
            <v>140.5</v>
          </cell>
          <cell r="D148">
            <v>1425</v>
          </cell>
          <cell r="E148">
            <v>200212.5</v>
          </cell>
          <cell r="F148">
            <v>250265.625</v>
          </cell>
          <cell r="G148">
            <v>41710.9375</v>
          </cell>
        </row>
        <row r="149">
          <cell r="A149">
            <v>148</v>
          </cell>
          <cell r="B149" t="str">
            <v>مبردة الينا 2500</v>
          </cell>
          <cell r="C149">
            <v>123</v>
          </cell>
          <cell r="D149">
            <v>1425</v>
          </cell>
          <cell r="E149">
            <v>175275</v>
          </cell>
          <cell r="F149">
            <v>219093.75</v>
          </cell>
          <cell r="G149">
            <v>36515.625</v>
          </cell>
        </row>
        <row r="150">
          <cell r="A150">
            <v>149</v>
          </cell>
          <cell r="B150" t="str">
            <v>مبردة غرقاب 2000</v>
          </cell>
          <cell r="C150">
            <v>83</v>
          </cell>
          <cell r="D150">
            <v>1425</v>
          </cell>
          <cell r="E150">
            <v>118275</v>
          </cell>
          <cell r="F150">
            <v>147843.75</v>
          </cell>
          <cell r="G150">
            <v>24640.625</v>
          </cell>
        </row>
        <row r="151">
          <cell r="A151">
            <v>150</v>
          </cell>
          <cell r="B151" t="str">
            <v xml:space="preserve">سبلت يورك 2 طن </v>
          </cell>
          <cell r="C151">
            <v>465</v>
          </cell>
          <cell r="D151">
            <v>1425</v>
          </cell>
          <cell r="E151">
            <v>662625</v>
          </cell>
          <cell r="F151">
            <v>828281.25</v>
          </cell>
          <cell r="G151">
            <v>138046.875</v>
          </cell>
        </row>
        <row r="152">
          <cell r="A152">
            <v>151</v>
          </cell>
          <cell r="B152" t="str">
            <v>سبلت يورك 3 طن كنتوري</v>
          </cell>
          <cell r="C152">
            <v>896</v>
          </cell>
          <cell r="D152">
            <v>1425</v>
          </cell>
          <cell r="E152">
            <v>1276800</v>
          </cell>
          <cell r="F152">
            <v>1596000</v>
          </cell>
          <cell r="G152">
            <v>266000</v>
          </cell>
        </row>
        <row r="153">
          <cell r="A153">
            <v>152</v>
          </cell>
          <cell r="B153" t="str">
            <v>سبلت شونك CS-H18XW3T</v>
          </cell>
          <cell r="C153">
            <v>328</v>
          </cell>
          <cell r="D153">
            <v>1425</v>
          </cell>
          <cell r="E153">
            <v>467400</v>
          </cell>
          <cell r="F153">
            <v>584250</v>
          </cell>
          <cell r="G153">
            <v>97375</v>
          </cell>
        </row>
        <row r="154">
          <cell r="A154">
            <v>153</v>
          </cell>
          <cell r="B154" t="str">
            <v>سبلت شونك H 12XW3T</v>
          </cell>
          <cell r="C154">
            <v>247</v>
          </cell>
          <cell r="D154">
            <v>1425</v>
          </cell>
          <cell r="E154">
            <v>351975</v>
          </cell>
          <cell r="F154">
            <v>439968.75</v>
          </cell>
          <cell r="G154">
            <v>73328.125</v>
          </cell>
        </row>
        <row r="155">
          <cell r="A155">
            <v>154</v>
          </cell>
          <cell r="B155" t="str">
            <v>سبلت توسوت 2 طن وثلث كنتوري</v>
          </cell>
          <cell r="C155">
            <v>870</v>
          </cell>
          <cell r="D155">
            <v>1425</v>
          </cell>
          <cell r="E155">
            <v>1239750</v>
          </cell>
          <cell r="F155">
            <v>1549687.5</v>
          </cell>
          <cell r="G155">
            <v>258281.25</v>
          </cell>
        </row>
        <row r="156">
          <cell r="A156">
            <v>155</v>
          </cell>
          <cell r="B156" t="str">
            <v>سبلت دنكا SU 18000 EBH</v>
          </cell>
          <cell r="C156">
            <v>350</v>
          </cell>
          <cell r="D156">
            <v>1425</v>
          </cell>
          <cell r="E156">
            <v>498750</v>
          </cell>
          <cell r="F156">
            <v>623437.5</v>
          </cell>
          <cell r="G156">
            <v>103906.25</v>
          </cell>
        </row>
        <row r="157">
          <cell r="A157">
            <v>156</v>
          </cell>
          <cell r="B157" t="str">
            <v>شاشة عرض دنكا KDS 32 سمارت</v>
          </cell>
          <cell r="C157">
            <v>144</v>
          </cell>
          <cell r="D157">
            <v>1425</v>
          </cell>
          <cell r="E157">
            <v>205200</v>
          </cell>
          <cell r="F157">
            <v>256500</v>
          </cell>
          <cell r="G157">
            <v>42750</v>
          </cell>
        </row>
        <row r="158">
          <cell r="A158">
            <v>157</v>
          </cell>
          <cell r="B158" t="str">
            <v>شاشة عرض دنكا CAS 43 ستلايت</v>
          </cell>
          <cell r="C158">
            <v>225</v>
          </cell>
          <cell r="D158">
            <v>1425</v>
          </cell>
          <cell r="E158">
            <v>320625</v>
          </cell>
          <cell r="F158">
            <v>400781.25</v>
          </cell>
          <cell r="G158">
            <v>66796.875</v>
          </cell>
        </row>
        <row r="159">
          <cell r="A159">
            <v>158</v>
          </cell>
          <cell r="B159" t="str">
            <v>شاشة عرض دنكا DGS 4K 43</v>
          </cell>
          <cell r="C159">
            <v>285</v>
          </cell>
          <cell r="D159">
            <v>1425</v>
          </cell>
          <cell r="E159">
            <v>406125</v>
          </cell>
          <cell r="F159">
            <v>507656.25</v>
          </cell>
          <cell r="G159">
            <v>84609.375</v>
          </cell>
        </row>
        <row r="160">
          <cell r="A160">
            <v>159</v>
          </cell>
          <cell r="B160" t="str">
            <v>شاشة عرض دنكا DGS 49</v>
          </cell>
          <cell r="C160">
            <v>384</v>
          </cell>
          <cell r="D160">
            <v>1425</v>
          </cell>
          <cell r="E160">
            <v>547200</v>
          </cell>
          <cell r="F160">
            <v>684000</v>
          </cell>
          <cell r="G160">
            <v>114000</v>
          </cell>
        </row>
        <row r="161">
          <cell r="A161">
            <v>160</v>
          </cell>
          <cell r="B161" t="str">
            <v>شاشة عرض دنكا LED 32 AAS</v>
          </cell>
          <cell r="C161">
            <v>131</v>
          </cell>
          <cell r="D161">
            <v>1425</v>
          </cell>
          <cell r="E161">
            <v>186675</v>
          </cell>
          <cell r="F161">
            <v>233343.75</v>
          </cell>
          <cell r="G161">
            <v>38890.625</v>
          </cell>
        </row>
        <row r="162">
          <cell r="A162">
            <v>161</v>
          </cell>
          <cell r="B162" t="str">
            <v>شاشة عرض IGS 4K 65</v>
          </cell>
          <cell r="C162">
            <v>885</v>
          </cell>
          <cell r="D162">
            <v>1425</v>
          </cell>
          <cell r="E162">
            <v>1261125</v>
          </cell>
          <cell r="F162">
            <v>1576406.25</v>
          </cell>
          <cell r="G162">
            <v>262734.375</v>
          </cell>
        </row>
        <row r="163">
          <cell r="A163">
            <v>162</v>
          </cell>
          <cell r="B163" t="str">
            <v>سبلت توسوت 1.5 طن</v>
          </cell>
          <cell r="C163">
            <v>383</v>
          </cell>
          <cell r="D163">
            <v>1425</v>
          </cell>
          <cell r="E163">
            <v>545775</v>
          </cell>
          <cell r="F163">
            <v>682218.75</v>
          </cell>
          <cell r="G163">
            <v>113703.125</v>
          </cell>
        </row>
        <row r="164">
          <cell r="A164">
            <v>163</v>
          </cell>
          <cell r="B164" t="str">
            <v>ثلاجة بيكو 12 قدم 6281</v>
          </cell>
          <cell r="C164">
            <v>228</v>
          </cell>
          <cell r="D164">
            <v>1425</v>
          </cell>
          <cell r="E164">
            <v>324900</v>
          </cell>
          <cell r="F164">
            <v>406125</v>
          </cell>
          <cell r="G164">
            <v>67687.5</v>
          </cell>
        </row>
        <row r="165">
          <cell r="A165">
            <v>164</v>
          </cell>
          <cell r="B165" t="str">
            <v>حمالة 4575 ذراع كبيرة</v>
          </cell>
          <cell r="C165">
            <v>16</v>
          </cell>
          <cell r="D165">
            <v>1425</v>
          </cell>
          <cell r="E165">
            <v>22800</v>
          </cell>
          <cell r="F165">
            <v>28500</v>
          </cell>
          <cell r="G165">
            <v>4750</v>
          </cell>
        </row>
        <row r="166">
          <cell r="A166">
            <v>165</v>
          </cell>
          <cell r="B166" t="str">
            <v>حمالة 6047 ذراع وسط</v>
          </cell>
          <cell r="C166">
            <v>7</v>
          </cell>
          <cell r="D166">
            <v>1425</v>
          </cell>
          <cell r="E166">
            <v>9975</v>
          </cell>
          <cell r="F166">
            <v>12468.75</v>
          </cell>
          <cell r="G166">
            <v>2078.125</v>
          </cell>
        </row>
        <row r="167">
          <cell r="A167">
            <v>166</v>
          </cell>
          <cell r="B167" t="str">
            <v>حمالة 6056 ذراع صغير</v>
          </cell>
          <cell r="C167">
            <v>5.25</v>
          </cell>
          <cell r="D167">
            <v>1425</v>
          </cell>
          <cell r="E167">
            <v>7481.25</v>
          </cell>
          <cell r="F167">
            <v>9351.5625</v>
          </cell>
          <cell r="G167">
            <v>1558.59375</v>
          </cell>
        </row>
        <row r="168">
          <cell r="A168">
            <v>167</v>
          </cell>
          <cell r="B168" t="str">
            <v>مجمدة هايسنز 14 قدم FC40</v>
          </cell>
          <cell r="C168">
            <v>221</v>
          </cell>
          <cell r="D168">
            <v>1425</v>
          </cell>
          <cell r="E168">
            <v>314925</v>
          </cell>
          <cell r="F168">
            <v>393656.25</v>
          </cell>
          <cell r="G168">
            <v>65609.375</v>
          </cell>
        </row>
        <row r="169">
          <cell r="A169">
            <v>168</v>
          </cell>
          <cell r="B169" t="str">
            <v>ثلاجة ارجلك 6500</v>
          </cell>
          <cell r="C169">
            <v>331</v>
          </cell>
          <cell r="D169">
            <v>1425</v>
          </cell>
          <cell r="E169">
            <v>471675</v>
          </cell>
          <cell r="F169">
            <v>589593.75</v>
          </cell>
          <cell r="G169">
            <v>98265.625</v>
          </cell>
        </row>
        <row r="170">
          <cell r="A170">
            <v>169</v>
          </cell>
          <cell r="B170" t="str">
            <v>ثلاجة بنسونك 172</v>
          </cell>
          <cell r="C170">
            <v>190</v>
          </cell>
          <cell r="D170">
            <v>1425</v>
          </cell>
          <cell r="E170">
            <v>270750</v>
          </cell>
          <cell r="F170">
            <v>338437.5</v>
          </cell>
          <cell r="G170">
            <v>56406.25</v>
          </cell>
        </row>
        <row r="171">
          <cell r="A171">
            <v>170</v>
          </cell>
          <cell r="B171" t="str">
            <v>مبردة سوبر امبريال KT-1E-S</v>
          </cell>
          <cell r="C171">
            <v>239</v>
          </cell>
          <cell r="D171">
            <v>1425</v>
          </cell>
          <cell r="E171">
            <v>340575</v>
          </cell>
          <cell r="F171">
            <v>425718.75</v>
          </cell>
          <cell r="G171">
            <v>70953.125</v>
          </cell>
        </row>
        <row r="172">
          <cell r="A172">
            <v>171</v>
          </cell>
          <cell r="B172" t="str">
            <v>غسالة ميديا 12 كيلو</v>
          </cell>
          <cell r="C172">
            <v>99</v>
          </cell>
          <cell r="D172">
            <v>1425</v>
          </cell>
          <cell r="E172">
            <v>141075</v>
          </cell>
          <cell r="F172">
            <v>176343.75</v>
          </cell>
          <cell r="G172">
            <v>29390.625</v>
          </cell>
        </row>
        <row r="173">
          <cell r="A173">
            <v>172</v>
          </cell>
          <cell r="B173" t="str">
            <v>شاشة عرض دنكا 43 DGS 4K</v>
          </cell>
          <cell r="C173">
            <v>285</v>
          </cell>
          <cell r="D173">
            <v>1425</v>
          </cell>
          <cell r="E173">
            <v>406125</v>
          </cell>
          <cell r="F173">
            <v>507656.25</v>
          </cell>
          <cell r="G173">
            <v>84609.375</v>
          </cell>
        </row>
        <row r="174">
          <cell r="A174">
            <v>173</v>
          </cell>
          <cell r="B174" t="str">
            <v>ثلاجة ثريا 10 قدم</v>
          </cell>
          <cell r="C174">
            <v>185</v>
          </cell>
          <cell r="D174">
            <v>1425</v>
          </cell>
          <cell r="E174">
            <v>263625</v>
          </cell>
          <cell r="F174">
            <v>329531.25</v>
          </cell>
          <cell r="G174">
            <v>54921.875</v>
          </cell>
        </row>
        <row r="175">
          <cell r="A175">
            <v>174</v>
          </cell>
          <cell r="B175" t="str">
            <v>غسالة دنكا 1400TL فول 14 كيلو</v>
          </cell>
          <cell r="C175">
            <v>191</v>
          </cell>
          <cell r="D175">
            <v>1425</v>
          </cell>
          <cell r="E175">
            <v>272175</v>
          </cell>
          <cell r="F175">
            <v>340218.75</v>
          </cell>
          <cell r="G175">
            <v>56703.125</v>
          </cell>
        </row>
        <row r="176">
          <cell r="A176">
            <v>175</v>
          </cell>
          <cell r="B176" t="str">
            <v>غسالة دنكا 1050 فول 10 كيلو</v>
          </cell>
          <cell r="C176">
            <v>146</v>
          </cell>
          <cell r="D176">
            <v>1425</v>
          </cell>
          <cell r="E176">
            <v>208050</v>
          </cell>
          <cell r="F176">
            <v>260062.5</v>
          </cell>
          <cell r="G176">
            <v>43343.75</v>
          </cell>
        </row>
        <row r="177">
          <cell r="A177">
            <v>176</v>
          </cell>
          <cell r="B177" t="str">
            <v>طباخ دنكا 60*90 ستيل</v>
          </cell>
          <cell r="C177">
            <v>251</v>
          </cell>
          <cell r="D177">
            <v>1425</v>
          </cell>
          <cell r="E177">
            <v>357675</v>
          </cell>
          <cell r="F177">
            <v>447093.75</v>
          </cell>
          <cell r="G177">
            <v>74515.625</v>
          </cell>
        </row>
        <row r="178">
          <cell r="A178">
            <v>177</v>
          </cell>
          <cell r="B178" t="str">
            <v>عارضة سنفير 22 قدم</v>
          </cell>
          <cell r="C178">
            <v>375</v>
          </cell>
          <cell r="D178">
            <v>1425</v>
          </cell>
          <cell r="E178">
            <v>534375</v>
          </cell>
          <cell r="F178">
            <v>667968.75</v>
          </cell>
          <cell r="G178">
            <v>111328.125</v>
          </cell>
        </row>
        <row r="179">
          <cell r="A179">
            <v>178</v>
          </cell>
          <cell r="B179" t="str">
            <v>مبردة زرقاب 2500</v>
          </cell>
          <cell r="C179">
            <v>103</v>
          </cell>
          <cell r="D179">
            <v>1425</v>
          </cell>
          <cell r="E179">
            <v>146775</v>
          </cell>
          <cell r="F179">
            <v>183468.75</v>
          </cell>
          <cell r="G179">
            <v>30578.125</v>
          </cell>
        </row>
        <row r="180">
          <cell r="A180">
            <v>179</v>
          </cell>
          <cell r="B180" t="str">
            <v>سبلت كاربر 1.5 طن</v>
          </cell>
          <cell r="C180">
            <v>385</v>
          </cell>
          <cell r="D180">
            <v>1425</v>
          </cell>
          <cell r="E180">
            <v>548625</v>
          </cell>
          <cell r="F180">
            <v>685781.25</v>
          </cell>
          <cell r="G180">
            <v>114296.875</v>
          </cell>
        </row>
        <row r="181">
          <cell r="A181">
            <v>180</v>
          </cell>
          <cell r="B181" t="str">
            <v>مجمدة ميديا 14 قدم</v>
          </cell>
          <cell r="C181">
            <v>200</v>
          </cell>
          <cell r="D181">
            <v>1425</v>
          </cell>
          <cell r="E181">
            <v>285000</v>
          </cell>
          <cell r="F181">
            <v>356250</v>
          </cell>
          <cell r="G181">
            <v>59375</v>
          </cell>
        </row>
        <row r="182">
          <cell r="A182">
            <v>181</v>
          </cell>
          <cell r="B182" t="str">
            <v>شاشة عرض دنكا TGS 55 سمارت 4K</v>
          </cell>
          <cell r="C182">
            <v>494</v>
          </cell>
          <cell r="D182">
            <v>1425</v>
          </cell>
          <cell r="E182">
            <v>703950</v>
          </cell>
          <cell r="F182">
            <v>879937.5</v>
          </cell>
          <cell r="G182">
            <v>146656.25</v>
          </cell>
        </row>
        <row r="183">
          <cell r="A183">
            <v>182</v>
          </cell>
          <cell r="B183" t="str">
            <v>ثلاجة سكاي وورث 486</v>
          </cell>
          <cell r="C183">
            <v>320</v>
          </cell>
          <cell r="D183">
            <v>1425</v>
          </cell>
          <cell r="E183">
            <v>456000</v>
          </cell>
          <cell r="F183">
            <v>570000</v>
          </cell>
          <cell r="G183">
            <v>95000</v>
          </cell>
        </row>
        <row r="184">
          <cell r="A184">
            <v>183</v>
          </cell>
          <cell r="B184" t="str">
            <v>ثلاجة سكاس وورث 510</v>
          </cell>
          <cell r="C184">
            <v>334</v>
          </cell>
          <cell r="D184">
            <v>1425</v>
          </cell>
          <cell r="E184">
            <v>475950</v>
          </cell>
          <cell r="F184">
            <v>594937.5</v>
          </cell>
          <cell r="G184">
            <v>99156.25</v>
          </cell>
        </row>
        <row r="185">
          <cell r="A185">
            <v>184</v>
          </cell>
          <cell r="B185" t="str">
            <v>غسالة ميديا 16 كيلو</v>
          </cell>
          <cell r="C185">
            <v>132</v>
          </cell>
          <cell r="D185">
            <v>1425</v>
          </cell>
          <cell r="E185">
            <v>188100</v>
          </cell>
          <cell r="F185">
            <v>235125</v>
          </cell>
          <cell r="G185">
            <v>39187.5</v>
          </cell>
        </row>
        <row r="186">
          <cell r="A186">
            <v>185</v>
          </cell>
          <cell r="B186" t="str">
            <v>مجمدة هايمسنز 14 قدم</v>
          </cell>
          <cell r="C186">
            <v>221</v>
          </cell>
          <cell r="D186">
            <v>1425</v>
          </cell>
          <cell r="E186">
            <v>314925</v>
          </cell>
          <cell r="F186">
            <v>393656.25</v>
          </cell>
          <cell r="G186">
            <v>65609.375</v>
          </cell>
        </row>
        <row r="187">
          <cell r="A187">
            <v>186</v>
          </cell>
          <cell r="B187" t="str">
            <v>شاشة عرض دنكا 55 IGS 4K</v>
          </cell>
          <cell r="C187">
            <v>488</v>
          </cell>
          <cell r="D187">
            <v>1425</v>
          </cell>
          <cell r="E187">
            <v>695400</v>
          </cell>
          <cell r="F187">
            <v>869250</v>
          </cell>
          <cell r="G187">
            <v>144875</v>
          </cell>
        </row>
        <row r="188">
          <cell r="A188">
            <v>187</v>
          </cell>
          <cell r="B188" t="str">
            <v>شاشة عرض دنكا 49 IGS سمارت 4K</v>
          </cell>
          <cell r="C188">
            <v>399</v>
          </cell>
          <cell r="D188">
            <v>1425</v>
          </cell>
          <cell r="E188">
            <v>568575</v>
          </cell>
          <cell r="F188">
            <v>710718.75</v>
          </cell>
          <cell r="G188">
            <v>118453.125</v>
          </cell>
        </row>
        <row r="189">
          <cell r="A189">
            <v>188</v>
          </cell>
          <cell r="B189" t="str">
            <v>مروحة نوال عامودي 309</v>
          </cell>
          <cell r="C189">
            <v>27.25</v>
          </cell>
          <cell r="D189">
            <v>1425</v>
          </cell>
          <cell r="E189">
            <v>38831.25</v>
          </cell>
          <cell r="F189">
            <v>48539.0625</v>
          </cell>
          <cell r="G189">
            <v>8089.84375</v>
          </cell>
        </row>
        <row r="190">
          <cell r="A190">
            <v>189</v>
          </cell>
          <cell r="B190" t="str">
            <v>سبلت شونك 2.5 طن كنتوري</v>
          </cell>
          <cell r="C190">
            <v>656</v>
          </cell>
          <cell r="D190">
            <v>1425</v>
          </cell>
          <cell r="E190">
            <v>934800</v>
          </cell>
          <cell r="F190">
            <v>1168500</v>
          </cell>
          <cell r="G190">
            <v>194750</v>
          </cell>
        </row>
        <row r="191">
          <cell r="A191">
            <v>190</v>
          </cell>
          <cell r="B191" t="str">
            <v>مبردة سوبر امبريال KT-1E-3S</v>
          </cell>
          <cell r="C191">
            <v>248</v>
          </cell>
          <cell r="D191">
            <v>1425</v>
          </cell>
          <cell r="E191">
            <v>353400</v>
          </cell>
          <cell r="F191">
            <v>441750</v>
          </cell>
          <cell r="G191">
            <v>73625</v>
          </cell>
        </row>
        <row r="192">
          <cell r="A192">
            <v>191</v>
          </cell>
          <cell r="B192" t="str">
            <v>ثلاجة دنكا 219</v>
          </cell>
          <cell r="C192">
            <v>162</v>
          </cell>
          <cell r="D192">
            <v>1425</v>
          </cell>
          <cell r="E192">
            <v>230850</v>
          </cell>
          <cell r="F192">
            <v>288562.5</v>
          </cell>
          <cell r="G192">
            <v>48093.75</v>
          </cell>
        </row>
        <row r="193">
          <cell r="A193">
            <v>192</v>
          </cell>
          <cell r="B193" t="str">
            <v>مجمدة دنكا 335 10 قدم</v>
          </cell>
          <cell r="C193">
            <v>155</v>
          </cell>
          <cell r="D193">
            <v>1425</v>
          </cell>
          <cell r="E193">
            <v>220875</v>
          </cell>
          <cell r="F193">
            <v>276093.75</v>
          </cell>
          <cell r="G193">
            <v>46015.625</v>
          </cell>
        </row>
        <row r="194">
          <cell r="A194">
            <v>193</v>
          </cell>
          <cell r="B194" t="str">
            <v>مجمدة دنكا 375 14 قدم</v>
          </cell>
          <cell r="C194">
            <v>190</v>
          </cell>
          <cell r="D194">
            <v>1425</v>
          </cell>
          <cell r="E194">
            <v>270750</v>
          </cell>
          <cell r="F194">
            <v>338437.5</v>
          </cell>
          <cell r="G194">
            <v>56406.25</v>
          </cell>
        </row>
        <row r="195">
          <cell r="A195">
            <v>194</v>
          </cell>
          <cell r="B195" t="str">
            <v>سبلت توسوت 246CAL3 عسلي 2 طن</v>
          </cell>
          <cell r="C195">
            <v>490</v>
          </cell>
          <cell r="D195">
            <v>1425</v>
          </cell>
          <cell r="E195">
            <v>698250</v>
          </cell>
          <cell r="F195">
            <v>872812.5</v>
          </cell>
          <cell r="G195">
            <v>145468.75</v>
          </cell>
        </row>
        <row r="196">
          <cell r="A196">
            <v>195</v>
          </cell>
          <cell r="B196" t="str">
            <v xml:space="preserve">ثلاجة توسوت 756 بخاخ </v>
          </cell>
          <cell r="C196">
            <v>900</v>
          </cell>
          <cell r="D196">
            <v>1425</v>
          </cell>
          <cell r="E196">
            <v>1282500</v>
          </cell>
          <cell r="F196">
            <v>1603125</v>
          </cell>
          <cell r="G196">
            <v>267187.5</v>
          </cell>
        </row>
        <row r="197">
          <cell r="A197">
            <v>196</v>
          </cell>
          <cell r="B197" t="str">
            <v xml:space="preserve">ثلاجة توسوت 350 16 قدم </v>
          </cell>
          <cell r="C197">
            <v>275</v>
          </cell>
          <cell r="D197">
            <v>1425</v>
          </cell>
          <cell r="E197">
            <v>391875</v>
          </cell>
          <cell r="F197">
            <v>489843.75</v>
          </cell>
          <cell r="G197">
            <v>81640.625</v>
          </cell>
        </row>
        <row r="198">
          <cell r="A198">
            <v>197</v>
          </cell>
          <cell r="B198" t="str">
            <v>غسالة سامسونك 11 كيلو فول</v>
          </cell>
          <cell r="C198">
            <v>247</v>
          </cell>
          <cell r="D198">
            <v>1425</v>
          </cell>
          <cell r="E198">
            <v>351975</v>
          </cell>
          <cell r="F198">
            <v>439968.75</v>
          </cell>
          <cell r="G198">
            <v>73328.125</v>
          </cell>
        </row>
        <row r="199">
          <cell r="A199">
            <v>198</v>
          </cell>
          <cell r="B199" t="str">
            <v>غسالة سامسوك 15 كيلو فول 5730</v>
          </cell>
          <cell r="C199">
            <v>342</v>
          </cell>
          <cell r="D199">
            <v>1425</v>
          </cell>
          <cell r="E199">
            <v>487350</v>
          </cell>
          <cell r="F199">
            <v>609187.5</v>
          </cell>
          <cell r="G199">
            <v>101531.25</v>
          </cell>
        </row>
        <row r="200">
          <cell r="A200">
            <v>199</v>
          </cell>
          <cell r="B200" t="str">
            <v>غسالة دنكا 1750TLWH فول ابيض</v>
          </cell>
          <cell r="C200">
            <v>260</v>
          </cell>
          <cell r="D200">
            <v>1425</v>
          </cell>
          <cell r="E200">
            <v>370500</v>
          </cell>
          <cell r="F200">
            <v>463125</v>
          </cell>
          <cell r="G200">
            <v>77187.5</v>
          </cell>
        </row>
        <row r="201">
          <cell r="A201">
            <v>200</v>
          </cell>
          <cell r="B201" t="str">
            <v>غسالة دنكا 205TL</v>
          </cell>
          <cell r="C201">
            <v>440</v>
          </cell>
          <cell r="D201">
            <v>1425</v>
          </cell>
          <cell r="E201">
            <v>627000</v>
          </cell>
          <cell r="F201">
            <v>783750</v>
          </cell>
          <cell r="G201">
            <v>130625</v>
          </cell>
        </row>
        <row r="202">
          <cell r="A202">
            <v>201</v>
          </cell>
          <cell r="B202" t="str">
            <v>ثلاجة هياشي RVG660PUQ3 اسود GBK</v>
          </cell>
          <cell r="C202">
            <v>680</v>
          </cell>
          <cell r="D202">
            <v>1425</v>
          </cell>
          <cell r="E202">
            <v>969000</v>
          </cell>
          <cell r="F202">
            <v>1211250</v>
          </cell>
          <cell r="G202">
            <v>201875</v>
          </cell>
        </row>
        <row r="203">
          <cell r="A203">
            <v>202</v>
          </cell>
          <cell r="B203" t="str">
            <v>ثلاجة هيتاشي RV470PUQ3K ابيض PWH</v>
          </cell>
          <cell r="C203">
            <v>465</v>
          </cell>
          <cell r="D203">
            <v>1425</v>
          </cell>
          <cell r="E203">
            <v>662625</v>
          </cell>
          <cell r="F203">
            <v>828281.25</v>
          </cell>
          <cell r="G203">
            <v>138046.875</v>
          </cell>
        </row>
        <row r="204">
          <cell r="A204">
            <v>203</v>
          </cell>
          <cell r="B204" t="str">
            <v>ثلاجة بيكو 148010 18 قدم</v>
          </cell>
          <cell r="C204">
            <v>376</v>
          </cell>
          <cell r="D204">
            <v>1425</v>
          </cell>
          <cell r="E204">
            <v>535800</v>
          </cell>
          <cell r="F204">
            <v>669750</v>
          </cell>
          <cell r="G204">
            <v>111625</v>
          </cell>
        </row>
        <row r="205">
          <cell r="A205">
            <v>204</v>
          </cell>
          <cell r="B205" t="str">
            <v>ثلاجة بيكو 148010s سلفر</v>
          </cell>
          <cell r="C205">
            <v>391</v>
          </cell>
          <cell r="D205">
            <v>1425</v>
          </cell>
          <cell r="E205">
            <v>557175</v>
          </cell>
          <cell r="F205">
            <v>696468.75</v>
          </cell>
          <cell r="G205">
            <v>116078.125</v>
          </cell>
        </row>
        <row r="206">
          <cell r="A206">
            <v>205</v>
          </cell>
          <cell r="B206" t="str">
            <v>براد سما</v>
          </cell>
          <cell r="C206">
            <v>87</v>
          </cell>
          <cell r="D206">
            <v>1425</v>
          </cell>
          <cell r="E206">
            <v>123975</v>
          </cell>
          <cell r="F206">
            <v>154968.75</v>
          </cell>
          <cell r="G206">
            <v>25828.125</v>
          </cell>
        </row>
        <row r="207">
          <cell r="A207">
            <v>206</v>
          </cell>
          <cell r="B207" t="str">
            <v>براد نوبل 1597</v>
          </cell>
          <cell r="C207">
            <v>88</v>
          </cell>
          <cell r="D207">
            <v>1425</v>
          </cell>
          <cell r="E207">
            <v>125400</v>
          </cell>
          <cell r="F207">
            <v>156750</v>
          </cell>
          <cell r="G207">
            <v>26125</v>
          </cell>
        </row>
        <row r="208">
          <cell r="A208">
            <v>207</v>
          </cell>
          <cell r="B208" t="str">
            <v>مايكروف دنكا 42 لتر</v>
          </cell>
          <cell r="C208">
            <v>99</v>
          </cell>
          <cell r="D208">
            <v>1425</v>
          </cell>
          <cell r="E208">
            <v>141075</v>
          </cell>
          <cell r="F208">
            <v>176343.75</v>
          </cell>
          <cell r="G208">
            <v>29390.625</v>
          </cell>
        </row>
        <row r="209">
          <cell r="A209">
            <v>208</v>
          </cell>
          <cell r="B209" t="str">
            <v>مايكروف ساما 520</v>
          </cell>
          <cell r="C209">
            <v>72</v>
          </cell>
          <cell r="D209">
            <v>1425</v>
          </cell>
          <cell r="E209">
            <v>102600</v>
          </cell>
          <cell r="F209">
            <v>128250</v>
          </cell>
          <cell r="G209">
            <v>21375</v>
          </cell>
        </row>
        <row r="210">
          <cell r="A210">
            <v>209</v>
          </cell>
          <cell r="B210" t="str">
            <v>ست البيت نوال 6100</v>
          </cell>
          <cell r="C210">
            <v>38</v>
          </cell>
          <cell r="D210">
            <v>1425</v>
          </cell>
          <cell r="E210">
            <v>54150</v>
          </cell>
          <cell r="F210">
            <v>67687.5</v>
          </cell>
          <cell r="G210">
            <v>11281.25</v>
          </cell>
        </row>
        <row r="211">
          <cell r="A211">
            <v>210</v>
          </cell>
          <cell r="B211" t="str">
            <v>مفرغة توشيبا 25</v>
          </cell>
          <cell r="C211">
            <v>29.5</v>
          </cell>
          <cell r="D211">
            <v>1425</v>
          </cell>
          <cell r="E211">
            <v>42037.5</v>
          </cell>
          <cell r="F211">
            <v>52546.875</v>
          </cell>
          <cell r="G211">
            <v>8757.8125</v>
          </cell>
        </row>
        <row r="212">
          <cell r="A212">
            <v>211</v>
          </cell>
          <cell r="B212" t="str">
            <v xml:space="preserve">عارضة سما افقي 335 </v>
          </cell>
          <cell r="C212">
            <v>265</v>
          </cell>
          <cell r="D212">
            <v>1425</v>
          </cell>
          <cell r="E212">
            <v>377625</v>
          </cell>
          <cell r="F212">
            <v>472031.25</v>
          </cell>
          <cell r="G212">
            <v>78671.875</v>
          </cell>
        </row>
        <row r="213">
          <cell r="A213">
            <v>212</v>
          </cell>
          <cell r="B213" t="str">
            <v>عارضة سما افقي 456</v>
          </cell>
          <cell r="C213">
            <v>330</v>
          </cell>
          <cell r="D213">
            <v>1425</v>
          </cell>
          <cell r="E213">
            <v>470250</v>
          </cell>
          <cell r="F213">
            <v>587812.5</v>
          </cell>
          <cell r="G213">
            <v>97968.75</v>
          </cell>
        </row>
        <row r="214">
          <cell r="A214">
            <v>213</v>
          </cell>
          <cell r="B214" t="str">
            <v>عارضة سما عامودي 310</v>
          </cell>
          <cell r="C214">
            <v>275</v>
          </cell>
          <cell r="D214">
            <v>1425</v>
          </cell>
          <cell r="E214">
            <v>391875</v>
          </cell>
          <cell r="F214">
            <v>489843.75</v>
          </cell>
          <cell r="G214">
            <v>81640.625</v>
          </cell>
        </row>
        <row r="215">
          <cell r="A215">
            <v>214</v>
          </cell>
          <cell r="B215" t="str">
            <v>عارضة سما عامودي 350</v>
          </cell>
          <cell r="C215">
            <v>300</v>
          </cell>
          <cell r="D215">
            <v>1425</v>
          </cell>
          <cell r="E215">
            <v>427500</v>
          </cell>
          <cell r="F215">
            <v>534375</v>
          </cell>
          <cell r="G215">
            <v>89062.5</v>
          </cell>
        </row>
        <row r="216">
          <cell r="A216">
            <v>215</v>
          </cell>
          <cell r="B216" t="str">
            <v>مجمدة هاينسنز 12 قدم FC33</v>
          </cell>
          <cell r="C216">
            <v>205</v>
          </cell>
          <cell r="D216">
            <v>1425</v>
          </cell>
          <cell r="E216">
            <v>292125</v>
          </cell>
          <cell r="F216">
            <v>365156.25</v>
          </cell>
          <cell r="G216">
            <v>60859.375</v>
          </cell>
        </row>
        <row r="217">
          <cell r="A217">
            <v>216</v>
          </cell>
          <cell r="B217" t="str">
            <v>سبلت توسوت 2 طن H246MZL3 انفيرتر</v>
          </cell>
          <cell r="C217">
            <v>620</v>
          </cell>
          <cell r="D217">
            <v>1425</v>
          </cell>
          <cell r="E217">
            <v>883500</v>
          </cell>
          <cell r="F217">
            <v>1104375</v>
          </cell>
          <cell r="G217">
            <v>184062.5</v>
          </cell>
        </row>
      </sheetData>
      <sheetData sheetId="2"/>
    </sheetDataSet>
  </externalBook>
</externalLink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1">
    <tabColor rgb="FFC00000"/>
  </sheetPr>
  <dimension ref="A1:G41"/>
  <sheetViews>
    <sheetView rightToLeft="1" tabSelected="1" zoomScale="140" zoomScaleNormal="140" workbookViewId="0">
      <selection activeCell="E3" sqref="E3"/>
    </sheetView>
  </sheetViews>
  <sheetFormatPr defaultColWidth="0" defaultRowHeight="24.95" customHeight="1" zeroHeight="1" x14ac:dyDescent="0.2"/>
  <cols>
    <col min="1" max="1" width="10.25" style="2" customWidth="1"/>
    <col min="2" max="2" width="28.375" style="2" customWidth="1"/>
    <col min="3" max="3" width="10" style="2" customWidth="1"/>
    <col min="4" max="4" width="9.5" style="2" customWidth="1"/>
    <col min="5" max="5" width="15.5" style="2" customWidth="1"/>
    <col min="6" max="6" width="12.875" style="2" customWidth="1"/>
    <col min="7" max="7" width="0.375" style="2" customWidth="1"/>
    <col min="8" max="16384" width="8" style="2" hidden="1"/>
  </cols>
  <sheetData>
    <row r="1" spans="1:6" ht="24.95" customHeight="1" thickBot="1" x14ac:dyDescent="0.25">
      <c r="A1" s="1" t="s">
        <v>0</v>
      </c>
      <c r="B1" s="1" t="s">
        <v>1</v>
      </c>
      <c r="E1" s="3" t="s">
        <v>2</v>
      </c>
      <c r="F1" s="4">
        <f>SUM(E7:E20)</f>
        <v>660000</v>
      </c>
    </row>
    <row r="2" spans="1:6" ht="24.95" customHeight="1" thickBot="1" x14ac:dyDescent="0.25">
      <c r="A2" s="5">
        <v>71</v>
      </c>
      <c r="B2" s="5" t="s">
        <v>3</v>
      </c>
      <c r="E2" s="3" t="s">
        <v>4</v>
      </c>
      <c r="F2" s="4">
        <f>SUM(A26:F26)</f>
        <v>110000</v>
      </c>
    </row>
    <row r="3" spans="1:6" ht="24.95" customHeight="1" thickBot="1" x14ac:dyDescent="0.25">
      <c r="E3" s="3" t="s">
        <v>5</v>
      </c>
      <c r="F3" s="4">
        <f>F1-F2-F5</f>
        <v>550000</v>
      </c>
    </row>
    <row r="4" spans="1:6" ht="24.95" customHeight="1" thickBot="1" x14ac:dyDescent="0.25">
      <c r="F4" s="6"/>
    </row>
    <row r="5" spans="1:6" ht="24.95" customHeight="1" x14ac:dyDescent="0.2">
      <c r="E5" s="7" t="s">
        <v>6</v>
      </c>
      <c r="F5" s="8"/>
    </row>
    <row r="6" spans="1:6" ht="38.25" customHeight="1" x14ac:dyDescent="0.2">
      <c r="A6" s="9" t="s">
        <v>7</v>
      </c>
      <c r="B6" s="9" t="s">
        <v>8</v>
      </c>
      <c r="C6" s="10" t="s">
        <v>9</v>
      </c>
      <c r="D6" s="10" t="s">
        <v>10</v>
      </c>
      <c r="E6" s="9" t="s">
        <v>11</v>
      </c>
      <c r="F6" s="11" t="s">
        <v>12</v>
      </c>
    </row>
    <row r="7" spans="1:6" ht="24.95" customHeight="1" x14ac:dyDescent="0.2">
      <c r="A7" s="12">
        <v>48</v>
      </c>
      <c r="B7" s="12" t="str">
        <f t="shared" ref="B7:B22" si="0">IFERROR(VLOOKUP(A7,رمز,2,FALSE),"")</f>
        <v>سبلت ميديا 2 طن جداري</v>
      </c>
      <c r="C7" s="12">
        <v>660000</v>
      </c>
      <c r="D7" s="12">
        <v>1</v>
      </c>
      <c r="E7" s="12">
        <f>IFERROR(SUM(C7*D7),"")</f>
        <v>660000</v>
      </c>
      <c r="F7" s="13">
        <v>42902</v>
      </c>
    </row>
    <row r="8" spans="1:6" ht="24.95" customHeight="1" x14ac:dyDescent="0.2">
      <c r="A8" s="12"/>
      <c r="B8" s="12"/>
      <c r="C8" s="12"/>
      <c r="D8" s="12"/>
      <c r="E8" s="12">
        <f t="shared" ref="E8:E22" si="1">IFERROR(SUM(C8*D8),"")</f>
        <v>0</v>
      </c>
      <c r="F8" s="13"/>
    </row>
    <row r="9" spans="1:6" ht="24.95" customHeight="1" x14ac:dyDescent="0.2">
      <c r="A9" s="12"/>
      <c r="B9" s="12" t="str">
        <f t="shared" si="0"/>
        <v/>
      </c>
      <c r="C9" s="12"/>
      <c r="D9" s="12"/>
      <c r="E9" s="12">
        <f t="shared" si="1"/>
        <v>0</v>
      </c>
      <c r="F9" s="13"/>
    </row>
    <row r="10" spans="1:6" ht="24.95" customHeight="1" x14ac:dyDescent="0.2">
      <c r="A10" s="12"/>
      <c r="B10" s="12" t="str">
        <f t="shared" si="0"/>
        <v/>
      </c>
      <c r="C10" s="12"/>
      <c r="D10" s="12"/>
      <c r="E10" s="12">
        <f t="shared" si="1"/>
        <v>0</v>
      </c>
      <c r="F10" s="13"/>
    </row>
    <row r="11" spans="1:6" ht="24.95" customHeight="1" x14ac:dyDescent="0.2">
      <c r="A11" s="12"/>
      <c r="B11" s="12" t="str">
        <f t="shared" si="0"/>
        <v/>
      </c>
      <c r="C11" s="12"/>
      <c r="D11" s="12"/>
      <c r="E11" s="12">
        <f t="shared" si="1"/>
        <v>0</v>
      </c>
      <c r="F11" s="13"/>
    </row>
    <row r="12" spans="1:6" ht="24.95" customHeight="1" x14ac:dyDescent="0.2">
      <c r="A12" s="12"/>
      <c r="B12" s="12" t="str">
        <f t="shared" si="0"/>
        <v/>
      </c>
      <c r="C12" s="12"/>
      <c r="D12" s="12"/>
      <c r="E12" s="12">
        <f t="shared" si="1"/>
        <v>0</v>
      </c>
      <c r="F12" s="13"/>
    </row>
    <row r="13" spans="1:6" ht="24.95" customHeight="1" x14ac:dyDescent="0.2">
      <c r="A13" s="12"/>
      <c r="B13" s="12" t="str">
        <f t="shared" si="0"/>
        <v/>
      </c>
      <c r="C13" s="12"/>
      <c r="D13" s="12"/>
      <c r="E13" s="12">
        <f t="shared" si="1"/>
        <v>0</v>
      </c>
      <c r="F13" s="13"/>
    </row>
    <row r="14" spans="1:6" ht="24.95" customHeight="1" x14ac:dyDescent="0.2">
      <c r="A14" s="12"/>
      <c r="B14" s="12" t="str">
        <f t="shared" si="0"/>
        <v/>
      </c>
      <c r="C14" s="12"/>
      <c r="D14" s="12"/>
      <c r="E14" s="12">
        <f t="shared" si="1"/>
        <v>0</v>
      </c>
      <c r="F14" s="13"/>
    </row>
    <row r="15" spans="1:6" ht="24.95" customHeight="1" x14ac:dyDescent="0.2">
      <c r="A15" s="12"/>
      <c r="B15" s="12" t="str">
        <f t="shared" si="0"/>
        <v/>
      </c>
      <c r="C15" s="12"/>
      <c r="D15" s="12"/>
      <c r="E15" s="12">
        <f t="shared" si="1"/>
        <v>0</v>
      </c>
      <c r="F15" s="13"/>
    </row>
    <row r="16" spans="1:6" ht="24.95" customHeight="1" x14ac:dyDescent="0.2">
      <c r="A16" s="12"/>
      <c r="B16" s="12" t="str">
        <f t="shared" si="0"/>
        <v/>
      </c>
      <c r="C16" s="12"/>
      <c r="D16" s="12"/>
      <c r="E16" s="12">
        <f t="shared" si="1"/>
        <v>0</v>
      </c>
      <c r="F16" s="13"/>
    </row>
    <row r="17" spans="1:6" ht="24.95" customHeight="1" x14ac:dyDescent="0.2">
      <c r="A17" s="12"/>
      <c r="B17" s="12" t="str">
        <f t="shared" si="0"/>
        <v/>
      </c>
      <c r="C17" s="12"/>
      <c r="D17" s="12"/>
      <c r="E17" s="12">
        <f t="shared" si="1"/>
        <v>0</v>
      </c>
      <c r="F17" s="13"/>
    </row>
    <row r="18" spans="1:6" ht="24.95" customHeight="1" x14ac:dyDescent="0.2">
      <c r="A18" s="12"/>
      <c r="B18" s="12" t="str">
        <f t="shared" si="0"/>
        <v/>
      </c>
      <c r="C18" s="12"/>
      <c r="D18" s="12"/>
      <c r="E18" s="12">
        <f t="shared" si="1"/>
        <v>0</v>
      </c>
      <c r="F18" s="13"/>
    </row>
    <row r="19" spans="1:6" ht="24.95" customHeight="1" x14ac:dyDescent="0.2">
      <c r="A19" s="12"/>
      <c r="B19" s="12" t="str">
        <f t="shared" si="0"/>
        <v/>
      </c>
      <c r="C19" s="12"/>
      <c r="D19" s="12"/>
      <c r="E19" s="12">
        <f t="shared" si="1"/>
        <v>0</v>
      </c>
      <c r="F19" s="13"/>
    </row>
    <row r="20" spans="1:6" ht="24.95" customHeight="1" x14ac:dyDescent="0.2">
      <c r="A20" s="12"/>
      <c r="B20" s="12" t="str">
        <f t="shared" si="0"/>
        <v/>
      </c>
      <c r="C20" s="12"/>
      <c r="D20" s="12"/>
      <c r="E20" s="12">
        <f t="shared" si="1"/>
        <v>0</v>
      </c>
      <c r="F20" s="13"/>
    </row>
    <row r="21" spans="1:6" ht="24.95" customHeight="1" x14ac:dyDescent="0.2">
      <c r="A21" s="12"/>
      <c r="B21" s="12" t="str">
        <f t="shared" si="0"/>
        <v/>
      </c>
      <c r="C21" s="12"/>
      <c r="D21" s="12"/>
      <c r="E21" s="12">
        <f t="shared" si="1"/>
        <v>0</v>
      </c>
      <c r="F21" s="13"/>
    </row>
    <row r="22" spans="1:6" ht="24.95" customHeight="1" x14ac:dyDescent="0.2">
      <c r="A22" s="12"/>
      <c r="B22" s="12" t="str">
        <f t="shared" si="0"/>
        <v/>
      </c>
      <c r="C22" s="12"/>
      <c r="D22" s="12"/>
      <c r="E22" s="12">
        <f t="shared" si="1"/>
        <v>0</v>
      </c>
      <c r="F22" s="13"/>
    </row>
    <row r="23" spans="1:6" ht="2.85" customHeight="1" x14ac:dyDescent="0.2">
      <c r="F23" s="14" t="str">
        <f t="shared" ref="F23" ca="1" si="2">IF(A23&lt;&gt;"",NOW(),"")</f>
        <v/>
      </c>
    </row>
    <row r="24" spans="1:6" ht="2.85" customHeight="1" thickBot="1" x14ac:dyDescent="0.25">
      <c r="F24" s="14"/>
    </row>
    <row r="25" spans="1:6" ht="24.95" customHeight="1" thickTop="1" thickBot="1" x14ac:dyDescent="0.25">
      <c r="A25" s="15" t="s">
        <v>13</v>
      </c>
      <c r="B25" s="15" t="s">
        <v>14</v>
      </c>
      <c r="C25" s="15" t="s">
        <v>15</v>
      </c>
      <c r="D25" s="15" t="s">
        <v>16</v>
      </c>
      <c r="E25" s="15" t="s">
        <v>17</v>
      </c>
      <c r="F25" s="16" t="s">
        <v>18</v>
      </c>
    </row>
    <row r="26" spans="1:6" ht="24.95" customHeight="1" thickTop="1" thickBot="1" x14ac:dyDescent="0.25">
      <c r="A26" s="17">
        <v>110000</v>
      </c>
      <c r="B26" s="17"/>
      <c r="C26" s="17"/>
      <c r="D26" s="17"/>
      <c r="E26" s="17"/>
      <c r="F26" s="18"/>
    </row>
    <row r="27" spans="1:6" ht="24.95" customHeight="1" thickTop="1" thickBot="1" x14ac:dyDescent="0.25">
      <c r="A27" s="15" t="s">
        <v>19</v>
      </c>
      <c r="B27" s="15" t="s">
        <v>19</v>
      </c>
      <c r="C27" s="15" t="s">
        <v>19</v>
      </c>
      <c r="D27" s="15" t="s">
        <v>19</v>
      </c>
      <c r="E27" s="15" t="s">
        <v>19</v>
      </c>
      <c r="F27" s="16" t="s">
        <v>19</v>
      </c>
    </row>
    <row r="28" spans="1:6" s="21" customFormat="1" ht="24.95" customHeight="1" thickTop="1" thickBot="1" x14ac:dyDescent="0.25">
      <c r="A28" s="19">
        <f>F7</f>
        <v>42902</v>
      </c>
      <c r="B28" s="19">
        <f>A28+30</f>
        <v>42932</v>
      </c>
      <c r="C28" s="19">
        <f>B28+30</f>
        <v>42962</v>
      </c>
      <c r="D28" s="19">
        <f>C28+30</f>
        <v>42992</v>
      </c>
      <c r="E28" s="19">
        <f>D28+30</f>
        <v>43022</v>
      </c>
      <c r="F28" s="20">
        <f>E28+30</f>
        <v>43052</v>
      </c>
    </row>
    <row r="29" spans="1:6" ht="24.95" customHeight="1" thickTop="1" thickBot="1" x14ac:dyDescent="0.25">
      <c r="A29" s="22" t="s">
        <v>20</v>
      </c>
      <c r="B29" s="15" t="s">
        <v>21</v>
      </c>
      <c r="C29" s="15" t="s">
        <v>22</v>
      </c>
      <c r="D29" s="22" t="s">
        <v>23</v>
      </c>
      <c r="E29" s="15" t="s">
        <v>24</v>
      </c>
      <c r="F29" s="16" t="s">
        <v>25</v>
      </c>
    </row>
    <row r="30" spans="1:6" ht="24.95" customHeight="1" thickTop="1" thickBot="1" x14ac:dyDescent="0.25">
      <c r="A30" s="23"/>
      <c r="B30" s="24"/>
      <c r="C30" s="25"/>
      <c r="D30" s="24"/>
      <c r="E30" s="26"/>
      <c r="F30" s="27"/>
    </row>
    <row r="31" spans="1:6" ht="2.85" customHeight="1" thickTop="1" x14ac:dyDescent="0.2"/>
    <row r="32" spans="1:6" ht="24.95" hidden="1" customHeight="1" x14ac:dyDescent="0.2"/>
    <row r="33" ht="24.95" hidden="1" customHeight="1" x14ac:dyDescent="0.2"/>
    <row r="34" ht="24.95" hidden="1" customHeight="1" x14ac:dyDescent="0.2"/>
    <row r="35" ht="24.95" hidden="1" customHeight="1" x14ac:dyDescent="0.2"/>
    <row r="36" ht="24.95" hidden="1" customHeight="1" x14ac:dyDescent="0.2"/>
    <row r="37" ht="24.95" hidden="1" customHeight="1" x14ac:dyDescent="0.2"/>
    <row r="38" ht="24.95" hidden="1" customHeight="1" x14ac:dyDescent="0.2"/>
    <row r="39" ht="24.95" hidden="1" customHeight="1" x14ac:dyDescent="0.2"/>
    <row r="40" ht="24.95" hidden="1" customHeight="1" x14ac:dyDescent="0.2"/>
    <row r="41" ht="24.95" hidden="1" customHeight="1" x14ac:dyDescent="0.2"/>
  </sheetData>
  <pageMargins left="0.23622047244094491" right="0.23622047244094491" top="1.3385826771653544" bottom="0.74803149606299213" header="0.1875" footer="0.31496062992125984"/>
  <pageSetup paperSize="9" orientation="portrait" r:id="rId1"/>
  <headerFooter>
    <oddHeader>&amp;C&amp;G</oddHead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فاتورة جديدة</vt:lpstr>
    </vt:vector>
  </TitlesOfParts>
  <Company>SACC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رمضان مبارك</dc:creator>
  <cp:lastModifiedBy>رمضان مبارك</cp:lastModifiedBy>
  <dcterms:created xsi:type="dcterms:W3CDTF">2017-06-19T04:31:49Z</dcterms:created>
  <dcterms:modified xsi:type="dcterms:W3CDTF">2017-06-19T04:31:49Z</dcterms:modified>
</cp:coreProperties>
</file>